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<sst xmlns="http://schemas.openxmlformats.org/spreadsheetml/2006/main" count="419" uniqueCount="231">
  <si>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</si>
  <si>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</si>
  <si>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</si>
  <si>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</si>
  <si>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</si>
  <si>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</si>
  <si>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</si>
  <si>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</si>
  <si>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</si>
  <si>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</si>
  <si>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</si>
  <si>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</si>
  <si>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</si>
  <si>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</si>
  <si>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</si>
  <si>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</si>
  <si>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</si>
  <si>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</si>
  <si>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</si>
  <si>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</si>
  <si>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</si>
  <si>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</si>
  <si>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</si>
  <si>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</si>
  <si>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</si>
  <si>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</si>
  <si>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</si>
  <si>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</si>
  <si>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</si>
  <si>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</si>
  <si>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</si>
  <si>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</si>
  <si>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</si>
  <si>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</si>
  <si>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</si>
  <si>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</si>
  <si>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</si>
  <si>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</si>
  <si>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</si>
  <si>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</si>
  <si>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</si>
  <si>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</si>
  <si>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</si>
  <si>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</si>
  <si>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</si>
  <si>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</si>
  <si>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</si>
  <si>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</si>
  <si>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</si>
  <si>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</si>
  <si>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</si>
  <si>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</si>
  <si>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</si>
  <si>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</si>
  <si>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</si>
  <si>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</si>
  <si>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</si>
  <si>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</si>
  <si>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</si>
  <si>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</si>
  <si>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</si>
  <si>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</si>
  <si>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</si>
  <si>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</si>
  <si>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</si>
  <si>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</si>
  <si>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</si>
  <si>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</si>
  <si>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</si>
  <si>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</si>
  <si>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DN200污水连接管：224m，覆土0.7m</t>
  </si>
  <si>
    <t>201W10</t>
  </si>
  <si>
    <t>201W11</t>
  </si>
  <si>
    <t>201W12</t>
  </si>
  <si>
    <t>201W20</t>
  </si>
  <si>
    <t>201W21</t>
  </si>
  <si>
    <t>201W22</t>
  </si>
  <si>
    <t>195W1</t>
  </si>
  <si>
    <t>195W2</t>
  </si>
  <si>
    <t>195W3</t>
  </si>
  <si>
    <t>195W4</t>
  </si>
  <si>
    <t>195W5</t>
  </si>
  <si>
    <t>201W23</t>
  </si>
  <si>
    <t>201W24</t>
  </si>
  <si>
    <t>201W25</t>
  </si>
  <si>
    <t>201W26</t>
  </si>
  <si>
    <t>201W27</t>
  </si>
  <si>
    <t>201W28</t>
  </si>
  <si>
    <t>201W32</t>
  </si>
  <si>
    <t>201W14</t>
  </si>
  <si>
    <t>201W15</t>
  </si>
  <si>
    <t>201W17</t>
  </si>
  <si>
    <t>201W18</t>
  </si>
  <si>
    <t>201W19</t>
  </si>
  <si>
    <t>201W29</t>
  </si>
  <si>
    <t>201W30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</si>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</sst>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_ ;[Red]\-0.0\ "/>
    <numFmt numFmtId="180" formatCode="0.000_ "/>
    <numFmt numFmtId="181" formatCode="0.000_);[Red]\(0.000\)"/>
    <numFmt numFmtId="182" formatCode="0.000_ ;[Red]\-0.000\ "/>
    <numFmt numFmtId="183" formatCode="0.00_ ;[Red]\-0.0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0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79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83" fontId="6" fillId="2" borderId="1" xfId="0" applyNumberFormat="1" applyFont="1" applyFill="1" applyBorder="1" applyAlignment="1">
      <alignment horizontal="center" vertical="center" wrapText="1"/>
    </xf>
    <xf numFmtId="183" fontId="6" fillId="0" borderId="1" xfId="0" applyNumberFormat="1" applyFon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183" fontId="11" fillId="2" borderId="1" xfId="0" applyNumberFormat="1" applyFont="1" applyFill="1" applyBorder="1">
      <alignment vertical="center"/>
    </xf>
    <xf numFmtId="183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79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45" zoomScaleNormal="145" workbookViewId="0">
      <pane xSplit="21" ySplit="2" topLeftCell="AJ3" activePane="bottomRight" state="frozenSplit"/>
      <selection/>
      <selection pane="topRight"/>
      <selection pane="bottomLeft"/>
      <selection pane="bottomRight" activeCell="G14" sqref="G14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 t="s">
        <v>70</v>
      </c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224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0.2</v>
      </c>
      <c r="W11" s="138">
        <f t="shared" si="6"/>
        <v>0.42</v>
      </c>
      <c r="X11" s="138">
        <f t="shared" si="3"/>
        <v>0.9</v>
      </c>
      <c r="Y11" s="138">
        <f t="shared" si="3"/>
        <v>0</v>
      </c>
      <c r="Z11" s="138">
        <f>Y11+LOOKUP(V11,Sheet2!A$3:A$24,Sheet2!J$3:J$24)</f>
        <v>0.1975</v>
      </c>
      <c r="AA11" s="138">
        <f t="shared" si="7"/>
        <v>0.42</v>
      </c>
      <c r="AB11" s="138">
        <f t="shared" si="4"/>
        <v>0.9</v>
      </c>
      <c r="AC11" s="138">
        <f t="shared" si="4"/>
        <v>0</v>
      </c>
      <c r="AD11" s="138">
        <f>AC11+LOOKUP(V11,Sheet2!A$3:A$24,Sheet2!J$3:J$24)</f>
        <v>0.1975</v>
      </c>
      <c r="AE11" s="138">
        <f t="shared" si="8"/>
        <v>0.7025</v>
      </c>
      <c r="AF11" s="138">
        <f t="shared" si="9"/>
        <v>0.7025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0.6225</v>
      </c>
      <c r="AM11" s="138">
        <f t="shared" si="11"/>
        <v>0.6225</v>
      </c>
      <c r="AN11" s="138">
        <f t="shared" si="12"/>
        <v>0.6225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2">
        <f t="shared" si="13"/>
        <v>147.8064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62.8400638079149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77.929168648044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717.92</v>
      </c>
      <c r="BC11" s="159">
        <f t="shared" si="14"/>
        <v>777.28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147.8064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147.8064</v>
      </c>
      <c r="BS11" s="52">
        <f t="shared" si="19"/>
        <v>0</v>
      </c>
      <c r="BT11" s="52">
        <f>IF(OR(LOOKUP(V11,Sheet2!A$3:A$25,Sheet2!B$3:B$25)=1,G11=0),0,AW11-AO11*0.2*G11)</f>
        <v>15.3520638079149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D17" s="110">
        <f t="shared" si="27"/>
        <v>0</v>
      </c>
      <c r="E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</v>
      </c>
      <c r="AK17" s="137">
        <f t="shared" si="25"/>
        <v>0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10"/>
      <c r="D18" s="110">
        <f t="shared" si="27"/>
        <v>0</v>
      </c>
      <c r="E18" s="32"/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</v>
      </c>
      <c r="AK18" s="137">
        <f t="shared" si="25"/>
        <v>0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</v>
      </c>
      <c r="BV18" s="52">
        <f t="shared" si="21"/>
        <v>0</v>
      </c>
      <c r="BW18" s="32">
        <f t="shared" si="22"/>
        <v>0</v>
      </c>
    </row>
    <row r="19" spans="1:75">
      <c r="A19" s="110" t="s">
        <v>71</v>
      </c>
      <c r="B19" s="32">
        <v>15.1</v>
      </c>
      <c r="D19" s="110">
        <f t="shared" si="27"/>
        <v>14.62</v>
      </c>
      <c r="E19" s="32">
        <v>15.1</v>
      </c>
      <c r="F19" s="110">
        <v>14.1</v>
      </c>
      <c r="G19" s="32">
        <v>5.4</v>
      </c>
      <c r="H19" s="32">
        <v>0.2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 t="str">
        <f t="shared" si="5"/>
        <v>A</v>
      </c>
      <c r="T19" s="113">
        <f t="shared" si="23"/>
        <v>0</v>
      </c>
      <c r="V19" s="137">
        <f t="shared" si="2"/>
        <v>0.2</v>
      </c>
      <c r="W19" s="138">
        <f t="shared" si="6"/>
        <v>14.62</v>
      </c>
      <c r="X19" s="138">
        <f t="shared" ref="X19:X73" si="28">IF($G19=0,0,E19)</f>
        <v>15.1</v>
      </c>
      <c r="Y19" s="138">
        <f t="shared" ref="Y19:Y73" si="29">IF($G19=0,0,F19)</f>
        <v>14.1</v>
      </c>
      <c r="Z19" s="138">
        <f>Y19+LOOKUP(V19,Sheet2!A$3:A$24,Sheet2!J$3:J$24)</f>
        <v>14.2975</v>
      </c>
      <c r="AA19" s="138">
        <f t="shared" si="7"/>
        <v>14.58</v>
      </c>
      <c r="AB19" s="138">
        <f t="shared" ref="AB19:AB73" si="30">IF($G19=0,0,E20)</f>
        <v>15.06</v>
      </c>
      <c r="AC19" s="138">
        <f t="shared" ref="AC19:AC73" si="31">IF($G19=0,0,F20)</f>
        <v>14.084</v>
      </c>
      <c r="AD19" s="138">
        <f>AC19+LOOKUP(V19,Sheet2!A$3:A$24,Sheet2!J$3:J$24)</f>
        <v>14.2815</v>
      </c>
      <c r="AE19" s="138">
        <f t="shared" si="8"/>
        <v>0.8025</v>
      </c>
      <c r="AF19" s="138">
        <f t="shared" si="9"/>
        <v>0.778500000000001</v>
      </c>
      <c r="AG19" s="137">
        <f>LOOKUP(V19,Sheet2!A$3:A$24,Sheet2!K$3:K$24)</f>
        <v>0.5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0.2025</v>
      </c>
      <c r="AI19" s="137">
        <f>LOOKUP(R19,Sheet3!A$2:A$7,Sheet3!D$2:D$7)</f>
        <v>0</v>
      </c>
      <c r="AJ19" s="137">
        <f t="shared" si="24"/>
        <v>0.48</v>
      </c>
      <c r="AK19" s="137">
        <f t="shared" si="25"/>
        <v>0.48</v>
      </c>
      <c r="AL19" s="138">
        <f t="shared" si="10"/>
        <v>0.7225</v>
      </c>
      <c r="AM19" s="138">
        <f t="shared" si="11"/>
        <v>0.6985</v>
      </c>
      <c r="AN19" s="138">
        <f t="shared" si="12"/>
        <v>0.7105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1.06</v>
      </c>
      <c r="AP19" s="115"/>
      <c r="AQ19" s="152">
        <f t="shared" si="13"/>
        <v>4.066902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1.51489439536938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2.38236160133678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18.2574</v>
      </c>
      <c r="BC19" s="159">
        <f t="shared" si="14"/>
        <v>19.3716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4.066902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4.066902</v>
      </c>
      <c r="BS19" s="52">
        <f t="shared" si="19"/>
        <v>0</v>
      </c>
      <c r="BT19" s="52">
        <f>IF(OR(LOOKUP(V19,Sheet2!A$3:A$25,Sheet2!B$3:B$25)=1,G19=0),0,AW19-AO19*0.2*G19)</f>
        <v>0.370094395369376</v>
      </c>
      <c r="BU19" s="52">
        <f t="shared" si="20"/>
        <v>1.7325</v>
      </c>
      <c r="BV19" s="52">
        <f t="shared" si="21"/>
        <v>2.935</v>
      </c>
      <c r="BW19" s="32">
        <f t="shared" si="22"/>
        <v>0</v>
      </c>
    </row>
    <row r="20" spans="1:75">
      <c r="A20" s="110" t="s">
        <v>72</v>
      </c>
      <c r="B20" s="32">
        <v>15.06</v>
      </c>
      <c r="D20" s="110">
        <f t="shared" si="27"/>
        <v>14.58</v>
      </c>
      <c r="E20" s="32">
        <v>15.06</v>
      </c>
      <c r="F20" s="110">
        <v>14.084</v>
      </c>
      <c r="G20" s="32">
        <v>8.3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 t="str">
        <f t="shared" si="5"/>
        <v>A</v>
      </c>
      <c r="T20" s="113">
        <f t="shared" si="23"/>
        <v>0</v>
      </c>
      <c r="V20" s="137">
        <f t="shared" si="2"/>
        <v>0.2</v>
      </c>
      <c r="W20" s="138">
        <f t="shared" si="6"/>
        <v>14.58</v>
      </c>
      <c r="X20" s="138">
        <f t="shared" si="28"/>
        <v>15.06</v>
      </c>
      <c r="Y20" s="138">
        <f t="shared" si="29"/>
        <v>14.084</v>
      </c>
      <c r="Z20" s="138">
        <f>Y20+LOOKUP(V20,Sheet2!A$3:A$24,Sheet2!J$3:J$24)</f>
        <v>14.2815</v>
      </c>
      <c r="AA20" s="138">
        <f t="shared" si="7"/>
        <v>14.66</v>
      </c>
      <c r="AB20" s="138">
        <f t="shared" si="30"/>
        <v>15.14</v>
      </c>
      <c r="AC20" s="138">
        <f t="shared" si="31"/>
        <v>14.059</v>
      </c>
      <c r="AD20" s="138">
        <f>AC20+LOOKUP(V20,Sheet2!A$3:A$24,Sheet2!J$3:J$24)</f>
        <v>14.2565</v>
      </c>
      <c r="AE20" s="138">
        <f t="shared" si="8"/>
        <v>0.778500000000001</v>
      </c>
      <c r="AF20" s="138">
        <f t="shared" si="9"/>
        <v>0.883500000000002</v>
      </c>
      <c r="AG20" s="137">
        <f>LOOKUP(V20,Sheet2!A$3:A$24,Sheet2!K$3:K$24)</f>
        <v>0.5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0.2025</v>
      </c>
      <c r="AI20" s="137">
        <f>LOOKUP(R20,Sheet3!A$2:A$7,Sheet3!D$2:D$7)</f>
        <v>0</v>
      </c>
      <c r="AJ20" s="137">
        <f t="shared" si="24"/>
        <v>0.48</v>
      </c>
      <c r="AK20" s="137">
        <f t="shared" si="25"/>
        <v>0.48</v>
      </c>
      <c r="AL20" s="138">
        <f t="shared" si="10"/>
        <v>0.6985</v>
      </c>
      <c r="AM20" s="138">
        <f t="shared" si="11"/>
        <v>0.803500000000001</v>
      </c>
      <c r="AN20" s="138">
        <f t="shared" si="12"/>
        <v>0.751000000000001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1.06</v>
      </c>
      <c r="AP20" s="115"/>
      <c r="AQ20" s="152">
        <f t="shared" si="13"/>
        <v>6.60729800000001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2.32844879288256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4.01809701686949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28.7346</v>
      </c>
      <c r="BC20" s="159">
        <f t="shared" si="14"/>
        <v>30.2230666666667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6.60729800000001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6.60729800000001</v>
      </c>
      <c r="BS20" s="52">
        <f t="shared" si="19"/>
        <v>0</v>
      </c>
      <c r="BT20" s="52">
        <f>IF(OR(LOOKUP(V20,Sheet2!A$3:A$25,Sheet2!B$3:B$25)=1,G20=0),0,AW20-AO20*0.2*G20)</f>
        <v>0.568848792882561</v>
      </c>
      <c r="BU20" s="52">
        <f t="shared" si="20"/>
        <v>1.8135</v>
      </c>
      <c r="BV20" s="52">
        <f t="shared" si="21"/>
        <v>3.097</v>
      </c>
      <c r="BW20" s="32">
        <f t="shared" si="22"/>
        <v>0</v>
      </c>
    </row>
    <row r="21" spans="1:75">
      <c r="A21" s="110" t="s">
        <v>73</v>
      </c>
      <c r="B21" s="32">
        <v>15.14</v>
      </c>
      <c r="D21" s="110">
        <f t="shared" si="27"/>
        <v>14.66</v>
      </c>
      <c r="E21" s="32">
        <v>15.14</v>
      </c>
      <c r="F21" s="110">
        <v>14.059</v>
      </c>
      <c r="G21" s="32">
        <v>0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0.48</v>
      </c>
      <c r="AK21" s="137">
        <f t="shared" si="25"/>
        <v>0.48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0.48</v>
      </c>
      <c r="BV21" s="52">
        <f t="shared" si="21"/>
        <v>0.96</v>
      </c>
      <c r="BW21" s="32">
        <f t="shared" si="22"/>
        <v>0</v>
      </c>
    </row>
    <row r="22" spans="1:75">
      <c r="A22" s="110" t="s">
        <v>74</v>
      </c>
      <c r="B22" s="32">
        <v>19.42</v>
      </c>
      <c r="D22" s="110">
        <f t="shared" si="27"/>
        <v>18.94</v>
      </c>
      <c r="E22" s="32">
        <v>19.42</v>
      </c>
      <c r="F22" s="110">
        <v>18.715</v>
      </c>
      <c r="G22" s="32">
        <v>14.5</v>
      </c>
      <c r="H22" s="32">
        <v>0.15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 t="str">
        <f t="shared" si="5"/>
        <v>无</v>
      </c>
      <c r="T22" s="113">
        <f t="shared" si="23"/>
        <v>0</v>
      </c>
      <c r="V22" s="137">
        <f t="shared" si="2"/>
        <v>0.15</v>
      </c>
      <c r="W22" s="138">
        <f t="shared" si="6"/>
        <v>18.94</v>
      </c>
      <c r="X22" s="138">
        <f t="shared" si="28"/>
        <v>19.42</v>
      </c>
      <c r="Y22" s="138">
        <f t="shared" si="29"/>
        <v>18.715</v>
      </c>
      <c r="Z22" s="138">
        <f>Y22+LOOKUP(V22,Sheet2!A$3:A$24,Sheet2!J$3:J$24)</f>
        <v>18.8675</v>
      </c>
      <c r="AA22" s="138">
        <f t="shared" si="7"/>
        <v>18.9</v>
      </c>
      <c r="AB22" s="138">
        <f t="shared" si="30"/>
        <v>19.38</v>
      </c>
      <c r="AC22" s="138">
        <f t="shared" si="31"/>
        <v>18.672</v>
      </c>
      <c r="AD22" s="138">
        <f>AC22+LOOKUP(V22,Sheet2!A$3:A$24,Sheet2!J$3:J$24)</f>
        <v>18.8245</v>
      </c>
      <c r="AE22" s="138">
        <f t="shared" si="8"/>
        <v>0.552500000000002</v>
      </c>
      <c r="AF22" s="138">
        <f t="shared" si="9"/>
        <v>0.555499999999999</v>
      </c>
      <c r="AG22" s="137">
        <f>LOOKUP(V22,Sheet2!A$3:A$24,Sheet2!K$3:K$24)</f>
        <v>0.5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0.2075</v>
      </c>
      <c r="AI22" s="137">
        <f>LOOKUP(R22,Sheet3!A$2:A$7,Sheet3!D$2:D$7)</f>
        <v>0</v>
      </c>
      <c r="AJ22" s="137">
        <f t="shared" si="24"/>
        <v>0.48</v>
      </c>
      <c r="AK22" s="137">
        <f t="shared" si="25"/>
        <v>0.48</v>
      </c>
      <c r="AL22" s="138">
        <f t="shared" si="10"/>
        <v>0.432500000000001</v>
      </c>
      <c r="AM22" s="138">
        <f t="shared" si="11"/>
        <v>0.435499999999998</v>
      </c>
      <c r="AN22" s="138">
        <f t="shared" si="12"/>
        <v>0.434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0.76</v>
      </c>
      <c r="AP22" s="115"/>
      <c r="AQ22" s="152">
        <f t="shared" si="13"/>
        <v>4.78268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2.87276423217451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2.65367596957234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4.78268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4.78268</v>
      </c>
      <c r="BS22" s="52">
        <f t="shared" si="19"/>
        <v>0</v>
      </c>
      <c r="BT22" s="52">
        <f>IF(OR(LOOKUP(V22,Sheet2!A$3:A$25,Sheet2!B$3:B$25)=1,G22=0),0,AW22-AO22*0.2*G22)</f>
        <v>0.668764232174505</v>
      </c>
      <c r="BU22" s="52">
        <f t="shared" si="20"/>
        <v>1.2955</v>
      </c>
      <c r="BV22" s="52">
        <f t="shared" si="21"/>
        <v>2.211</v>
      </c>
      <c r="BW22" s="32">
        <f t="shared" si="22"/>
        <v>0</v>
      </c>
    </row>
    <row r="23" spans="1:75">
      <c r="A23" s="110" t="s">
        <v>75</v>
      </c>
      <c r="B23" s="32">
        <v>19.38</v>
      </c>
      <c r="D23" s="110">
        <f t="shared" si="27"/>
        <v>18.9</v>
      </c>
      <c r="E23" s="32">
        <v>19.38</v>
      </c>
      <c r="F23" s="110">
        <v>18.672</v>
      </c>
      <c r="G23" s="32">
        <v>7.2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 t="str">
        <f t="shared" si="5"/>
        <v>无</v>
      </c>
      <c r="T23" s="113" t="str">
        <f t="shared" si="23"/>
        <v>Y</v>
      </c>
      <c r="V23" s="137">
        <f t="shared" si="2"/>
        <v>0.15</v>
      </c>
      <c r="W23" s="138">
        <f t="shared" si="6"/>
        <v>18.9</v>
      </c>
      <c r="X23" s="138">
        <f t="shared" si="28"/>
        <v>19.38</v>
      </c>
      <c r="Y23" s="138">
        <f t="shared" si="29"/>
        <v>18.672</v>
      </c>
      <c r="Z23" s="138">
        <f>Y23+LOOKUP(V23,Sheet2!A$3:A$24,Sheet2!J$3:J$24)</f>
        <v>18.8245</v>
      </c>
      <c r="AA23" s="138">
        <f t="shared" si="7"/>
        <v>18.77</v>
      </c>
      <c r="AB23" s="138">
        <f t="shared" si="30"/>
        <v>19.25</v>
      </c>
      <c r="AC23" s="138">
        <f t="shared" si="31"/>
        <v>18.65</v>
      </c>
      <c r="AD23" s="138">
        <f>AC23+LOOKUP(V23,Sheet2!A$3:A$24,Sheet2!J$3:J$24)</f>
        <v>18.8025</v>
      </c>
      <c r="AE23" s="138">
        <f t="shared" si="8"/>
        <v>0.555499999999999</v>
      </c>
      <c r="AF23" s="138">
        <f t="shared" si="9"/>
        <v>0.447500000000002</v>
      </c>
      <c r="AG23" s="137">
        <f>LOOKUP(V23,Sheet2!A$3:A$24,Sheet2!K$3:K$24)</f>
        <v>0.5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0.2075</v>
      </c>
      <c r="AI23" s="137">
        <f>LOOKUP(R23,Sheet3!A$2:A$7,Sheet3!D$2:D$7)</f>
        <v>0</v>
      </c>
      <c r="AJ23" s="137">
        <f t="shared" si="24"/>
        <v>0.48</v>
      </c>
      <c r="AK23" s="137">
        <f t="shared" si="25"/>
        <v>0.48</v>
      </c>
      <c r="AL23" s="138">
        <f t="shared" si="10"/>
        <v>0.435499999999998</v>
      </c>
      <c r="AM23" s="138">
        <f t="shared" si="11"/>
        <v>0.327500000000001</v>
      </c>
      <c r="AN23" s="138">
        <f t="shared" si="12"/>
        <v>0.3815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0.76</v>
      </c>
      <c r="AP23" s="115"/>
      <c r="AQ23" s="152">
        <f t="shared" si="13"/>
        <v>2.087568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1.1952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-0.200591999999999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1.30675541052258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2.087568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2.087568</v>
      </c>
      <c r="BS23" s="52">
        <f t="shared" si="19"/>
        <v>0</v>
      </c>
      <c r="BT23" s="52">
        <f>IF(OR(LOOKUP(V23,Sheet2!A$3:A$25,Sheet2!B$3:B$25)=1,G23=0),0,AW23-AO23*0.2*G23)</f>
        <v>0.1008</v>
      </c>
      <c r="BU23" s="52">
        <f t="shared" si="20"/>
        <v>1.2955</v>
      </c>
      <c r="BV23" s="52">
        <f t="shared" si="21"/>
        <v>2.211</v>
      </c>
      <c r="BW23" s="32">
        <f t="shared" si="22"/>
        <v>0</v>
      </c>
    </row>
    <row r="24" spans="1:75">
      <c r="A24" s="110" t="s">
        <v>76</v>
      </c>
      <c r="B24" s="32">
        <v>19.25</v>
      </c>
      <c r="D24" s="110">
        <f t="shared" si="27"/>
        <v>18.77</v>
      </c>
      <c r="E24" s="32">
        <v>19.25</v>
      </c>
      <c r="F24" s="110">
        <v>18.65</v>
      </c>
      <c r="G24" s="32">
        <v>0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0.48</v>
      </c>
      <c r="AK24" s="137">
        <f t="shared" si="25"/>
        <v>0.48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0.48</v>
      </c>
      <c r="BV24" s="52">
        <f t="shared" si="21"/>
        <v>0.96</v>
      </c>
      <c r="BW24" s="32">
        <f t="shared" si="22"/>
        <v>0</v>
      </c>
    </row>
    <row r="25" spans="1:75">
      <c r="A25" s="110" t="s">
        <v>77</v>
      </c>
      <c r="B25" s="32">
        <v>16.92</v>
      </c>
      <c r="D25" s="110">
        <f t="shared" si="27"/>
        <v>16.44</v>
      </c>
      <c r="E25" s="32">
        <v>16.92</v>
      </c>
      <c r="F25" s="110">
        <v>15.5</v>
      </c>
      <c r="G25" s="32">
        <v>4.7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 t="str">
        <f t="shared" si="5"/>
        <v>A</v>
      </c>
      <c r="T25" s="113">
        <f t="shared" si="23"/>
        <v>0</v>
      </c>
      <c r="V25" s="137">
        <f t="shared" si="2"/>
        <v>0.3</v>
      </c>
      <c r="W25" s="138">
        <f t="shared" si="6"/>
        <v>16.44</v>
      </c>
      <c r="X25" s="138">
        <f t="shared" si="28"/>
        <v>16.92</v>
      </c>
      <c r="Y25" s="138">
        <f t="shared" si="29"/>
        <v>15.5</v>
      </c>
      <c r="Z25" s="138">
        <f>Y25+LOOKUP(V25,Sheet2!A$3:A$24,Sheet2!J$3:J$24)</f>
        <v>15.84</v>
      </c>
      <c r="AA25" s="138">
        <f t="shared" si="7"/>
        <v>16.44</v>
      </c>
      <c r="AB25" s="138">
        <f t="shared" si="30"/>
        <v>16.92</v>
      </c>
      <c r="AC25" s="138">
        <f t="shared" si="31"/>
        <v>15.486</v>
      </c>
      <c r="AD25" s="138">
        <f>AC25+LOOKUP(V25,Sheet2!A$3:A$24,Sheet2!J$3:J$24)</f>
        <v>15.826</v>
      </c>
      <c r="AE25" s="138">
        <f t="shared" si="8"/>
        <v>1.08</v>
      </c>
      <c r="AF25" s="138">
        <f t="shared" si="9"/>
        <v>1.094</v>
      </c>
      <c r="AG25" s="137">
        <f>LOOKUP(V25,Sheet2!A$3:A$24,Sheet2!K$3:K$24)</f>
        <v>0.5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37">
        <f>LOOKUP(R25,Sheet3!A$2:A$7,Sheet3!D$2:D$7)</f>
        <v>0</v>
      </c>
      <c r="AJ25" s="137">
        <f t="shared" si="24"/>
        <v>0.48</v>
      </c>
      <c r="AK25" s="137">
        <f t="shared" si="25"/>
        <v>0.48</v>
      </c>
      <c r="AL25" s="138">
        <f t="shared" si="10"/>
        <v>1.25</v>
      </c>
      <c r="AM25" s="138">
        <f t="shared" si="11"/>
        <v>1.264</v>
      </c>
      <c r="AN25" s="138">
        <f t="shared" si="12"/>
        <v>1.257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15"/>
      <c r="AQ25" s="152">
        <f t="shared" si="13"/>
        <v>7.32579600000001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0.45543</v>
      </c>
      <c r="AV25" s="154">
        <f>IF(AND(AE25&gt;3.5,AF25&gt;3.5),LOOKUP(Sheet1!V25,Sheet2!A$3:A$24,Sheet2!W$3:W$24),LOOKUP(V25,Sheet2!A$3:A$24,Sheet2!V$3:V$24))*G25</f>
        <v>0.573606644206492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5.14012933025893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0.623596000000005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21.0278</v>
      </c>
      <c r="BC25" s="159">
        <f t="shared" si="14"/>
        <v>20.2852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7.32579600000001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7.32579600000001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2.364</v>
      </c>
      <c r="BV25" s="52">
        <f t="shared" si="21"/>
        <v>4.108</v>
      </c>
      <c r="BW25" s="32">
        <f t="shared" si="22"/>
        <v>0</v>
      </c>
    </row>
    <row r="26" spans="1:75">
      <c r="A26" s="110" t="s">
        <v>78</v>
      </c>
      <c r="B26" s="32">
        <v>16.92</v>
      </c>
      <c r="D26" s="110">
        <f t="shared" si="27"/>
        <v>16.44</v>
      </c>
      <c r="E26" s="32">
        <v>16.92</v>
      </c>
      <c r="F26" s="110">
        <v>15.486</v>
      </c>
      <c r="G26" s="32">
        <v>19.7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 t="str">
        <f t="shared" si="5"/>
        <v>A</v>
      </c>
      <c r="T26" s="113">
        <f t="shared" si="23"/>
        <v>0</v>
      </c>
      <c r="V26" s="137">
        <f t="shared" si="2"/>
        <v>0.3</v>
      </c>
      <c r="W26" s="138">
        <f t="shared" si="6"/>
        <v>16.44</v>
      </c>
      <c r="X26" s="138">
        <f t="shared" si="28"/>
        <v>16.92</v>
      </c>
      <c r="Y26" s="138">
        <f t="shared" si="29"/>
        <v>15.486</v>
      </c>
      <c r="Z26" s="138">
        <f>Y26+LOOKUP(V26,Sheet2!A$3:A$24,Sheet2!J$3:J$24)</f>
        <v>15.826</v>
      </c>
      <c r="AA26" s="138">
        <f t="shared" si="7"/>
        <v>16.02</v>
      </c>
      <c r="AB26" s="138">
        <f t="shared" si="30"/>
        <v>16.5</v>
      </c>
      <c r="AC26" s="138">
        <f t="shared" si="31"/>
        <v>15.427</v>
      </c>
      <c r="AD26" s="138">
        <f>AC26+LOOKUP(V26,Sheet2!A$3:A$24,Sheet2!J$3:J$24)</f>
        <v>15.767</v>
      </c>
      <c r="AE26" s="138">
        <f t="shared" si="8"/>
        <v>1.094</v>
      </c>
      <c r="AF26" s="138">
        <f t="shared" si="9"/>
        <v>0.733000000000001</v>
      </c>
      <c r="AG26" s="137">
        <f>LOOKUP(V26,Sheet2!A$3:A$24,Sheet2!K$3:K$24)</f>
        <v>0.5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0.31</v>
      </c>
      <c r="AI26" s="137">
        <f>LOOKUP(R26,Sheet3!A$2:A$7,Sheet3!D$2:D$7)</f>
        <v>0</v>
      </c>
      <c r="AJ26" s="137">
        <f t="shared" si="24"/>
        <v>0.48</v>
      </c>
      <c r="AK26" s="137">
        <f t="shared" si="25"/>
        <v>0.48</v>
      </c>
      <c r="AL26" s="138">
        <f t="shared" si="10"/>
        <v>1.264</v>
      </c>
      <c r="AM26" s="138">
        <f t="shared" si="11"/>
        <v>0.903</v>
      </c>
      <c r="AN26" s="138">
        <f t="shared" si="12"/>
        <v>1.0835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1.24</v>
      </c>
      <c r="AP26" s="115"/>
      <c r="AQ26" s="152">
        <f t="shared" si="13"/>
        <v>26.467738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1.90893</v>
      </c>
      <c r="AV26" s="154">
        <f>IF(AND(AE26&gt;3.5,AF26&gt;3.5),LOOKUP(Sheet1!V26,Sheet2!A$3:A$24,Sheet2!W$3:W$24),LOOKUP(V26,Sheet2!A$3:A$24,Sheet2!V$3:V$24))*G26</f>
        <v>2.40426614699317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19.9203354055534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81.3019</v>
      </c>
      <c r="BC26" s="159">
        <f t="shared" si="14"/>
        <v>80.4679333333333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26.467738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26.467738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2.364</v>
      </c>
      <c r="BV26" s="52">
        <f t="shared" si="21"/>
        <v>4.108</v>
      </c>
      <c r="BW26" s="32">
        <f t="shared" si="22"/>
        <v>0</v>
      </c>
    </row>
    <row r="27" spans="1:75">
      <c r="A27" s="110" t="s">
        <v>79</v>
      </c>
      <c r="B27" s="32">
        <v>16.5</v>
      </c>
      <c r="D27" s="110">
        <f t="shared" si="27"/>
        <v>16.02</v>
      </c>
      <c r="E27" s="32">
        <v>16.5</v>
      </c>
      <c r="F27" s="110">
        <v>15.427</v>
      </c>
      <c r="G27" s="32">
        <v>10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 t="str">
        <f t="shared" si="5"/>
        <v>A</v>
      </c>
      <c r="T27" s="113" t="str">
        <f t="shared" si="23"/>
        <v>Y</v>
      </c>
      <c r="V27" s="137">
        <f t="shared" si="2"/>
        <v>0.3</v>
      </c>
      <c r="W27" s="138">
        <f t="shared" si="6"/>
        <v>16.02</v>
      </c>
      <c r="X27" s="138">
        <f t="shared" si="28"/>
        <v>16.5</v>
      </c>
      <c r="Y27" s="138">
        <f t="shared" si="29"/>
        <v>15.427</v>
      </c>
      <c r="Z27" s="138">
        <f>Y27+LOOKUP(V27,Sheet2!A$3:A$24,Sheet2!J$3:J$24)</f>
        <v>15.767</v>
      </c>
      <c r="AA27" s="138">
        <f t="shared" si="7"/>
        <v>15.52</v>
      </c>
      <c r="AB27" s="138">
        <f t="shared" si="30"/>
        <v>16</v>
      </c>
      <c r="AC27" s="138">
        <f t="shared" si="31"/>
        <v>15.397</v>
      </c>
      <c r="AD27" s="138">
        <f>AC27+LOOKUP(V27,Sheet2!A$3:A$24,Sheet2!J$3:J$24)</f>
        <v>15.737</v>
      </c>
      <c r="AE27" s="138">
        <f t="shared" si="8"/>
        <v>0.733000000000001</v>
      </c>
      <c r="AF27" s="138">
        <f t="shared" si="9"/>
        <v>0.263</v>
      </c>
      <c r="AG27" s="137">
        <f>LOOKUP(V27,Sheet2!A$3:A$24,Sheet2!K$3:K$24)</f>
        <v>0.5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37">
        <f>LOOKUP(R27,Sheet3!A$2:A$7,Sheet3!D$2:D$7)</f>
        <v>0</v>
      </c>
      <c r="AJ27" s="137">
        <f t="shared" si="24"/>
        <v>0.48</v>
      </c>
      <c r="AK27" s="137">
        <f t="shared" si="25"/>
        <v>0.48</v>
      </c>
      <c r="AL27" s="138">
        <f t="shared" si="10"/>
        <v>0.903</v>
      </c>
      <c r="AM27" s="138">
        <f t="shared" si="11"/>
        <v>0.432999999999999</v>
      </c>
      <c r="AN27" s="138">
        <f t="shared" si="12"/>
        <v>0.668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1.24</v>
      </c>
      <c r="AP27" s="115"/>
      <c r="AQ27" s="152">
        <f t="shared" si="13"/>
        <v>8.2832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0.969</v>
      </c>
      <c r="AV27" s="154">
        <f>IF(AND(AE27&gt;3.5,AF27&gt;3.5),LOOKUP(Sheet1!V27,Sheet2!A$3:A$24,Sheet2!W$3:W$24),LOOKUP(V27,Sheet2!A$3:A$24,Sheet2!V$3:V$24))*G27</f>
        <v>1.22043966852445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1.64219999999999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0.212000000000004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3.10544538352963</v>
      </c>
      <c r="BB27" s="158">
        <f>IF(S27="A",LOOKUP(S27,Sheet3!F$2:F$9,Sheet3!H$2:H$9)*(AN27+AJ27+0.5)*G27*IF(L27=1,2,IF(L27=2,1,0)),0)</f>
        <v>32.96</v>
      </c>
      <c r="BC27" s="159">
        <f t="shared" si="14"/>
        <v>35.3066666666667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8.2832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8.2832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2.003</v>
      </c>
      <c r="BV27" s="52">
        <f t="shared" si="21"/>
        <v>3.386</v>
      </c>
      <c r="BW27" s="32">
        <f t="shared" si="22"/>
        <v>0</v>
      </c>
    </row>
    <row r="28" spans="1:75">
      <c r="A28" s="110" t="s">
        <v>80</v>
      </c>
      <c r="B28" s="32">
        <v>16</v>
      </c>
      <c r="D28" s="110">
        <f t="shared" si="27"/>
        <v>15.52</v>
      </c>
      <c r="E28" s="32">
        <v>16</v>
      </c>
      <c r="F28" s="110">
        <v>15.397</v>
      </c>
      <c r="G28" s="32">
        <v>5.9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 t="str">
        <f t="shared" si="5"/>
        <v>无</v>
      </c>
      <c r="T28" s="113" t="str">
        <f t="shared" si="23"/>
        <v>Y</v>
      </c>
      <c r="V28" s="137">
        <f t="shared" si="2"/>
        <v>0.3</v>
      </c>
      <c r="W28" s="138">
        <f t="shared" si="6"/>
        <v>15.52</v>
      </c>
      <c r="X28" s="138">
        <f t="shared" si="28"/>
        <v>16</v>
      </c>
      <c r="Y28" s="138">
        <f t="shared" si="29"/>
        <v>15.397</v>
      </c>
      <c r="Z28" s="138">
        <f>Y28+LOOKUP(V28,Sheet2!A$3:A$24,Sheet2!J$3:J$24)</f>
        <v>15.737</v>
      </c>
      <c r="AA28" s="138">
        <f t="shared" si="7"/>
        <v>15.31</v>
      </c>
      <c r="AB28" s="138">
        <f t="shared" si="30"/>
        <v>15.79</v>
      </c>
      <c r="AC28" s="138">
        <f t="shared" si="31"/>
        <v>15.379</v>
      </c>
      <c r="AD28" s="138">
        <f>AC28+LOOKUP(V28,Sheet2!A$3:A$24,Sheet2!J$3:J$24)</f>
        <v>15.719</v>
      </c>
      <c r="AE28" s="138">
        <f t="shared" si="8"/>
        <v>0.263</v>
      </c>
      <c r="AF28" s="138">
        <f t="shared" si="9"/>
        <v>0.0709999999999997</v>
      </c>
      <c r="AG28" s="137">
        <f>LOOKUP(V28,Sheet2!A$3:A$24,Sheet2!K$3:K$24)</f>
        <v>0.5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0.31</v>
      </c>
      <c r="AI28" s="137">
        <f>LOOKUP(R28,Sheet3!A$2:A$7,Sheet3!D$2:D$7)</f>
        <v>0</v>
      </c>
      <c r="AJ28" s="137">
        <f t="shared" si="24"/>
        <v>0.48</v>
      </c>
      <c r="AK28" s="137">
        <f t="shared" si="25"/>
        <v>0.48</v>
      </c>
      <c r="AL28" s="138">
        <f t="shared" si="10"/>
        <v>0.432999999999999</v>
      </c>
      <c r="AM28" s="138">
        <f t="shared" si="11"/>
        <v>0.241000000000001</v>
      </c>
      <c r="AN28" s="138">
        <f t="shared" si="12"/>
        <v>0.337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0.98</v>
      </c>
      <c r="AP28" s="115"/>
      <c r="AQ28" s="152">
        <f t="shared" si="13"/>
        <v>1.948534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0.57171</v>
      </c>
      <c r="AV28" s="154">
        <f>IF(AND(AE28&gt;3.5,AF28&gt;3.5),LOOKUP(Sheet1!V28,Sheet2!A$3:A$24,Sheet2!W$3:W$24),LOOKUP(V28,Sheet2!A$3:A$24,Sheet2!V$3:V$24))*G28</f>
        <v>0.720059404429426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-0.860456000000004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1.83221277628248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1.948534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1.948534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1.403</v>
      </c>
      <c r="BV28" s="52">
        <f t="shared" si="21"/>
        <v>2.316</v>
      </c>
      <c r="BW28" s="32">
        <f t="shared" si="22"/>
        <v>0</v>
      </c>
    </row>
    <row r="29" spans="1:75">
      <c r="A29" s="110" t="s">
        <v>81</v>
      </c>
      <c r="B29" s="32">
        <v>15.79</v>
      </c>
      <c r="D29" s="110">
        <f t="shared" si="27"/>
        <v>15.31</v>
      </c>
      <c r="E29" s="32">
        <v>15.79</v>
      </c>
      <c r="F29" s="110">
        <v>15.379</v>
      </c>
      <c r="G29" s="32">
        <v>0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0.48</v>
      </c>
      <c r="AK29" s="137">
        <f t="shared" si="25"/>
        <v>0.48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0.48</v>
      </c>
      <c r="BV29" s="52">
        <f t="shared" si="21"/>
        <v>0.96</v>
      </c>
      <c r="BW29" s="32">
        <f t="shared" si="22"/>
        <v>0</v>
      </c>
    </row>
    <row r="30" spans="1:75">
      <c r="A30" s="110" t="s">
        <v>82</v>
      </c>
      <c r="B30" s="32">
        <v>16.38</v>
      </c>
      <c r="D30" s="110">
        <f t="shared" si="27"/>
        <v>15.9</v>
      </c>
      <c r="E30" s="32">
        <v>16.38</v>
      </c>
      <c r="F30" s="110">
        <v>15.2</v>
      </c>
      <c r="G30" s="32">
        <v>6.2</v>
      </c>
      <c r="H30" s="32">
        <v>0.2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 t="str">
        <f t="shared" si="5"/>
        <v>A</v>
      </c>
      <c r="T30" s="113">
        <f t="shared" si="23"/>
        <v>0</v>
      </c>
      <c r="V30" s="137">
        <f t="shared" si="2"/>
        <v>0.2</v>
      </c>
      <c r="W30" s="138">
        <f t="shared" si="6"/>
        <v>15.9</v>
      </c>
      <c r="X30" s="138">
        <f t="shared" si="28"/>
        <v>16.38</v>
      </c>
      <c r="Y30" s="138">
        <f t="shared" si="29"/>
        <v>15.2</v>
      </c>
      <c r="Z30" s="138">
        <f>Y30+LOOKUP(V30,Sheet2!A$3:A$24,Sheet2!J$3:J$24)</f>
        <v>15.3975</v>
      </c>
      <c r="AA30" s="138">
        <f t="shared" si="7"/>
        <v>15.79</v>
      </c>
      <c r="AB30" s="138">
        <f t="shared" si="30"/>
        <v>16.27</v>
      </c>
      <c r="AC30" s="138">
        <f t="shared" si="31"/>
        <v>15.181</v>
      </c>
      <c r="AD30" s="138">
        <f>AC30+LOOKUP(V30,Sheet2!A$3:A$24,Sheet2!J$3:J$24)</f>
        <v>15.3785</v>
      </c>
      <c r="AE30" s="138">
        <f t="shared" si="8"/>
        <v>0.9825</v>
      </c>
      <c r="AF30" s="138">
        <f t="shared" si="9"/>
        <v>0.891500000000001</v>
      </c>
      <c r="AG30" s="137">
        <f>LOOKUP(V30,Sheet2!A$3:A$24,Sheet2!K$3:K$24)</f>
        <v>0.5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0.2025</v>
      </c>
      <c r="AI30" s="137">
        <f>LOOKUP(R30,Sheet3!A$2:A$7,Sheet3!D$2:D$7)</f>
        <v>0</v>
      </c>
      <c r="AJ30" s="137">
        <f t="shared" si="24"/>
        <v>0.48</v>
      </c>
      <c r="AK30" s="137">
        <f t="shared" si="25"/>
        <v>0.48</v>
      </c>
      <c r="AL30" s="138">
        <f t="shared" si="10"/>
        <v>0.902500000000001</v>
      </c>
      <c r="AM30" s="138">
        <f t="shared" si="11"/>
        <v>0.8115</v>
      </c>
      <c r="AN30" s="138">
        <f t="shared" si="12"/>
        <v>0.857000000000001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1.06</v>
      </c>
      <c r="AP30" s="115"/>
      <c r="AQ30" s="152">
        <f t="shared" si="13"/>
        <v>5.632204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1.73932319468336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3.69810206079407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6.7168492989822e-15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22.7788</v>
      </c>
      <c r="BC30" s="159">
        <f t="shared" si="14"/>
        <v>23.4525333333333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5.632204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5.632204</v>
      </c>
      <c r="BS30" s="52">
        <f t="shared" si="19"/>
        <v>0</v>
      </c>
      <c r="BT30" s="52">
        <f>IF(OR(LOOKUP(V30,Sheet2!A$3:A$25,Sheet2!B$3:B$25)=1,G30=0),0,AW30-AO30*0.2*G30)</f>
        <v>0.424923194683358</v>
      </c>
      <c r="BU30" s="52">
        <f t="shared" si="20"/>
        <v>1.9125</v>
      </c>
      <c r="BV30" s="52">
        <f t="shared" si="21"/>
        <v>3.295</v>
      </c>
      <c r="BW30" s="32">
        <f t="shared" si="22"/>
        <v>0</v>
      </c>
    </row>
    <row r="31" spans="1:75">
      <c r="A31" s="110" t="s">
        <v>83</v>
      </c>
      <c r="B31" s="32">
        <v>16.27</v>
      </c>
      <c r="D31" s="110">
        <f t="shared" si="27"/>
        <v>15.79</v>
      </c>
      <c r="E31" s="32">
        <v>16.27</v>
      </c>
      <c r="F31" s="110">
        <v>15.181</v>
      </c>
      <c r="G31" s="32">
        <v>10.6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 t="str">
        <f t="shared" si="5"/>
        <v>A</v>
      </c>
      <c r="T31" s="113">
        <f t="shared" si="23"/>
        <v>0</v>
      </c>
      <c r="V31" s="137">
        <f t="shared" si="2"/>
        <v>0.2</v>
      </c>
      <c r="W31" s="138">
        <f t="shared" si="6"/>
        <v>15.79</v>
      </c>
      <c r="X31" s="138">
        <f t="shared" si="28"/>
        <v>16.27</v>
      </c>
      <c r="Y31" s="138">
        <f t="shared" si="29"/>
        <v>15.181</v>
      </c>
      <c r="Z31" s="138">
        <f>Y31+LOOKUP(V31,Sheet2!A$3:A$24,Sheet2!J$3:J$24)</f>
        <v>15.3785</v>
      </c>
      <c r="AA31" s="138">
        <f t="shared" si="7"/>
        <v>15.76</v>
      </c>
      <c r="AB31" s="138">
        <f t="shared" si="30"/>
        <v>16.24</v>
      </c>
      <c r="AC31" s="138">
        <f t="shared" si="31"/>
        <v>15.149</v>
      </c>
      <c r="AD31" s="138">
        <f>AC31+LOOKUP(V31,Sheet2!A$3:A$24,Sheet2!J$3:J$24)</f>
        <v>15.3465</v>
      </c>
      <c r="AE31" s="138">
        <f t="shared" si="8"/>
        <v>0.891500000000001</v>
      </c>
      <c r="AF31" s="138">
        <f t="shared" si="9"/>
        <v>0.8935</v>
      </c>
      <c r="AG31" s="137">
        <f>LOOKUP(V31,Sheet2!A$3:A$24,Sheet2!K$3:K$24)</f>
        <v>0.5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0.2025</v>
      </c>
      <c r="AI31" s="137">
        <f>LOOKUP(R31,Sheet3!A$2:A$7,Sheet3!D$2:D$7)</f>
        <v>0</v>
      </c>
      <c r="AJ31" s="137">
        <f t="shared" si="24"/>
        <v>0.48</v>
      </c>
      <c r="AK31" s="137">
        <f t="shared" si="25"/>
        <v>0.48</v>
      </c>
      <c r="AL31" s="138">
        <f t="shared" si="10"/>
        <v>0.8115</v>
      </c>
      <c r="AM31" s="138">
        <f t="shared" si="11"/>
        <v>0.813500000000001</v>
      </c>
      <c r="AN31" s="138">
        <f t="shared" si="12"/>
        <v>0.8125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1.06</v>
      </c>
      <c r="AP31" s="115"/>
      <c r="AQ31" s="152">
        <f t="shared" si="13"/>
        <v>9.12925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2.97368159091026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5.82255958780921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2.04836148043341e-14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38.001</v>
      </c>
      <c r="BC31" s="159">
        <f t="shared" si="14"/>
        <v>39.4673333333333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9.12925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9.12925</v>
      </c>
      <c r="BS31" s="52">
        <f t="shared" si="19"/>
        <v>0</v>
      </c>
      <c r="BT31" s="52">
        <f>IF(OR(LOOKUP(V31,Sheet2!A$3:A$25,Sheet2!B$3:B$25)=1,G31=0),0,AW31-AO31*0.2*G31)</f>
        <v>0.726481590910258</v>
      </c>
      <c r="BU31" s="52">
        <f t="shared" si="20"/>
        <v>1.8235</v>
      </c>
      <c r="BV31" s="52">
        <f t="shared" si="21"/>
        <v>3.117</v>
      </c>
      <c r="BW31" s="32">
        <f t="shared" si="22"/>
        <v>0</v>
      </c>
    </row>
    <row r="32" spans="1:75">
      <c r="A32" s="110" t="s">
        <v>84</v>
      </c>
      <c r="B32" s="32">
        <v>16.24</v>
      </c>
      <c r="D32" s="110">
        <f t="shared" si="27"/>
        <v>15.76</v>
      </c>
      <c r="E32" s="32">
        <v>16.24</v>
      </c>
      <c r="F32" s="110">
        <v>15.149</v>
      </c>
      <c r="G32" s="32">
        <v>7.2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 t="str">
        <f t="shared" si="5"/>
        <v>A</v>
      </c>
      <c r="T32" s="113">
        <f t="shared" si="23"/>
        <v>0</v>
      </c>
      <c r="V32" s="137">
        <f t="shared" si="2"/>
        <v>0.2</v>
      </c>
      <c r="W32" s="138">
        <f t="shared" si="6"/>
        <v>15.76</v>
      </c>
      <c r="X32" s="138">
        <f t="shared" si="28"/>
        <v>16.24</v>
      </c>
      <c r="Y32" s="138">
        <f t="shared" si="29"/>
        <v>15.149</v>
      </c>
      <c r="Z32" s="138">
        <f>Y32+LOOKUP(V32,Sheet2!A$3:A$24,Sheet2!J$3:J$24)</f>
        <v>15.3465</v>
      </c>
      <c r="AA32" s="138">
        <f t="shared" si="7"/>
        <v>15.77</v>
      </c>
      <c r="AB32" s="138">
        <f t="shared" si="30"/>
        <v>16.25</v>
      </c>
      <c r="AC32" s="138">
        <f t="shared" si="31"/>
        <v>15.128</v>
      </c>
      <c r="AD32" s="138">
        <f>AC32+LOOKUP(V32,Sheet2!A$3:A$24,Sheet2!J$3:J$24)</f>
        <v>15.3255</v>
      </c>
      <c r="AE32" s="138">
        <f t="shared" si="8"/>
        <v>0.8935</v>
      </c>
      <c r="AF32" s="138">
        <f t="shared" si="9"/>
        <v>0.9245</v>
      </c>
      <c r="AG32" s="137">
        <f>LOOKUP(V32,Sheet2!A$3:A$24,Sheet2!K$3:K$24)</f>
        <v>0.5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0.2025</v>
      </c>
      <c r="AI32" s="137">
        <f>LOOKUP(R32,Sheet3!A$2:A$7,Sheet3!D$2:D$7)</f>
        <v>0</v>
      </c>
      <c r="AJ32" s="137">
        <f t="shared" si="24"/>
        <v>0.48</v>
      </c>
      <c r="AK32" s="137">
        <f t="shared" si="25"/>
        <v>0.48</v>
      </c>
      <c r="AL32" s="138">
        <f t="shared" si="10"/>
        <v>0.813500000000001</v>
      </c>
      <c r="AM32" s="138">
        <f t="shared" si="11"/>
        <v>0.844499999999999</v>
      </c>
      <c r="AN32" s="138">
        <f t="shared" si="12"/>
        <v>0.829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1.06</v>
      </c>
      <c r="AP32" s="115"/>
      <c r="AQ32" s="152">
        <f t="shared" si="13"/>
        <v>6.326928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2.01985919382584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4.08087413511569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1.36834987785051e-14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26.0496</v>
      </c>
      <c r="BC32" s="159">
        <f t="shared" si="14"/>
        <v>26.9664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6.326928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6.326928</v>
      </c>
      <c r="BS32" s="52">
        <f t="shared" si="19"/>
        <v>0</v>
      </c>
      <c r="BT32" s="52">
        <f>IF(OR(LOOKUP(V32,Sheet2!A$3:A$25,Sheet2!B$3:B$25)=1,G32=0),0,AW32-AO32*0.2*G32)</f>
        <v>0.493459193825835</v>
      </c>
      <c r="BU32" s="52">
        <f t="shared" si="20"/>
        <v>1.8545</v>
      </c>
      <c r="BV32" s="52">
        <f t="shared" si="21"/>
        <v>3.179</v>
      </c>
      <c r="BW32" s="32">
        <f t="shared" si="22"/>
        <v>0</v>
      </c>
    </row>
    <row r="33" spans="1:75">
      <c r="A33" s="110" t="s">
        <v>85</v>
      </c>
      <c r="B33" s="32">
        <v>16.25</v>
      </c>
      <c r="D33" s="110">
        <f t="shared" si="27"/>
        <v>15.77</v>
      </c>
      <c r="E33" s="32">
        <v>16.25</v>
      </c>
      <c r="F33" s="110">
        <v>15.128</v>
      </c>
      <c r="G33" s="32">
        <v>11.9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 t="str">
        <f t="shared" si="5"/>
        <v>A</v>
      </c>
      <c r="T33" s="113">
        <f t="shared" si="23"/>
        <v>0</v>
      </c>
      <c r="V33" s="137">
        <f t="shared" si="2"/>
        <v>0.2</v>
      </c>
      <c r="W33" s="138">
        <f t="shared" si="6"/>
        <v>15.77</v>
      </c>
      <c r="X33" s="138">
        <f t="shared" si="28"/>
        <v>16.25</v>
      </c>
      <c r="Y33" s="138">
        <f t="shared" si="29"/>
        <v>15.128</v>
      </c>
      <c r="Z33" s="138">
        <f>Y33+LOOKUP(V33,Sheet2!A$3:A$24,Sheet2!J$3:J$24)</f>
        <v>15.3255</v>
      </c>
      <c r="AA33" s="138">
        <f t="shared" si="7"/>
        <v>15.72</v>
      </c>
      <c r="AB33" s="138">
        <f t="shared" si="30"/>
        <v>16.2</v>
      </c>
      <c r="AC33" s="138">
        <f t="shared" si="31"/>
        <v>15.092</v>
      </c>
      <c r="AD33" s="138">
        <f>AC33+LOOKUP(V33,Sheet2!A$3:A$24,Sheet2!J$3:J$24)</f>
        <v>15.2895</v>
      </c>
      <c r="AE33" s="138">
        <f t="shared" si="8"/>
        <v>0.9245</v>
      </c>
      <c r="AF33" s="138">
        <f t="shared" si="9"/>
        <v>0.910499999999999</v>
      </c>
      <c r="AG33" s="137">
        <f>LOOKUP(V33,Sheet2!A$3:A$24,Sheet2!K$3:K$24)</f>
        <v>0.5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0.2025</v>
      </c>
      <c r="AI33" s="137">
        <f>LOOKUP(R33,Sheet3!A$2:A$7,Sheet3!D$2:D$7)</f>
        <v>0</v>
      </c>
      <c r="AJ33" s="137">
        <f t="shared" si="24"/>
        <v>0.48</v>
      </c>
      <c r="AK33" s="137">
        <f t="shared" si="25"/>
        <v>0.48</v>
      </c>
      <c r="AL33" s="138">
        <f t="shared" si="10"/>
        <v>0.844499999999999</v>
      </c>
      <c r="AM33" s="138">
        <f t="shared" si="11"/>
        <v>0.8305</v>
      </c>
      <c r="AN33" s="138">
        <f t="shared" si="12"/>
        <v>0.8375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1.06</v>
      </c>
      <c r="AP33" s="115"/>
      <c r="AQ33" s="152">
        <f t="shared" si="13"/>
        <v>10.564225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3.33837838979548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6.85199708442732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1.08801856413265e-14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43.2565</v>
      </c>
      <c r="BC33" s="159">
        <f t="shared" si="14"/>
        <v>44.7043333333333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10.564225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10.564225</v>
      </c>
      <c r="BS33" s="52">
        <f t="shared" si="19"/>
        <v>0</v>
      </c>
      <c r="BT33" s="52">
        <f>IF(OR(LOOKUP(V33,Sheet2!A$3:A$25,Sheet2!B$3:B$25)=1,G33=0),0,AW33-AO33*0.2*G33)</f>
        <v>0.815578389795478</v>
      </c>
      <c r="BU33" s="52">
        <f t="shared" si="20"/>
        <v>1.8545</v>
      </c>
      <c r="BV33" s="52">
        <f t="shared" si="21"/>
        <v>3.179</v>
      </c>
      <c r="BW33" s="32">
        <f t="shared" si="22"/>
        <v>0</v>
      </c>
    </row>
    <row r="34" spans="1:75">
      <c r="A34" s="110" t="s">
        <v>86</v>
      </c>
      <c r="B34" s="32">
        <v>16.2</v>
      </c>
      <c r="D34" s="110">
        <f t="shared" si="27"/>
        <v>15.72</v>
      </c>
      <c r="E34" s="32">
        <v>16.2</v>
      </c>
      <c r="F34" s="110">
        <v>15.092</v>
      </c>
      <c r="G34" s="32">
        <v>10.3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 t="str">
        <f t="shared" si="5"/>
        <v>A</v>
      </c>
      <c r="T34" s="113">
        <f t="shared" si="23"/>
        <v>0</v>
      </c>
      <c r="V34" s="137">
        <f t="shared" si="2"/>
        <v>0.2</v>
      </c>
      <c r="W34" s="138">
        <f t="shared" si="6"/>
        <v>15.72</v>
      </c>
      <c r="X34" s="138">
        <f t="shared" si="28"/>
        <v>16.2</v>
      </c>
      <c r="Y34" s="138">
        <f t="shared" si="29"/>
        <v>15.092</v>
      </c>
      <c r="Z34" s="138">
        <f>Y34+LOOKUP(V34,Sheet2!A$3:A$24,Sheet2!J$3:J$24)</f>
        <v>15.2895</v>
      </c>
      <c r="AA34" s="138">
        <f t="shared" si="7"/>
        <v>15.65</v>
      </c>
      <c r="AB34" s="138">
        <f t="shared" si="30"/>
        <v>16.13</v>
      </c>
      <c r="AC34" s="138">
        <f t="shared" si="31"/>
        <v>15.061</v>
      </c>
      <c r="AD34" s="138">
        <f>AC34+LOOKUP(V34,Sheet2!A$3:A$24,Sheet2!J$3:J$24)</f>
        <v>15.2585</v>
      </c>
      <c r="AE34" s="138">
        <f t="shared" si="8"/>
        <v>0.910499999999999</v>
      </c>
      <c r="AF34" s="138">
        <f t="shared" si="9"/>
        <v>0.871499999999999</v>
      </c>
      <c r="AG34" s="137">
        <f>LOOKUP(V34,Sheet2!A$3:A$24,Sheet2!K$3:K$24)</f>
        <v>0.5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0.2025</v>
      </c>
      <c r="AI34" s="137">
        <f>LOOKUP(R34,Sheet3!A$2:A$7,Sheet3!D$2:D$7)</f>
        <v>0</v>
      </c>
      <c r="AJ34" s="137">
        <f t="shared" si="24"/>
        <v>0.48</v>
      </c>
      <c r="AK34" s="137">
        <f t="shared" si="25"/>
        <v>0.48</v>
      </c>
      <c r="AL34" s="138">
        <f t="shared" si="10"/>
        <v>0.8305</v>
      </c>
      <c r="AM34" s="138">
        <f t="shared" si="11"/>
        <v>0.7915</v>
      </c>
      <c r="AN34" s="138">
        <f t="shared" si="12"/>
        <v>0.811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1.06</v>
      </c>
      <c r="AP34" s="115"/>
      <c r="AQ34" s="152">
        <f t="shared" si="13"/>
        <v>8.854498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2.88952079116751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5.64139316551271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2.81441536742477e-14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36.8946</v>
      </c>
      <c r="BC34" s="159">
        <f t="shared" si="14"/>
        <v>38.3297333333333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8.854498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8.854498</v>
      </c>
      <c r="BS34" s="52">
        <f t="shared" si="19"/>
        <v>0</v>
      </c>
      <c r="BT34" s="52">
        <f>IF(OR(LOOKUP(V34,Sheet2!A$3:A$25,Sheet2!B$3:B$25)=1,G34=0),0,AW34-AO34*0.2*G34)</f>
        <v>0.705920791167515</v>
      </c>
      <c r="BU34" s="52">
        <f t="shared" si="20"/>
        <v>1.8405</v>
      </c>
      <c r="BV34" s="52">
        <f t="shared" si="21"/>
        <v>3.151</v>
      </c>
      <c r="BW34" s="32">
        <f t="shared" si="22"/>
        <v>0</v>
      </c>
    </row>
    <row r="35" spans="1:75">
      <c r="A35" s="110" t="s">
        <v>87</v>
      </c>
      <c r="B35" s="32">
        <v>16.13</v>
      </c>
      <c r="D35" s="110">
        <f t="shared" si="27"/>
        <v>15.65</v>
      </c>
      <c r="E35" s="32">
        <v>16.13</v>
      </c>
      <c r="F35" s="110">
        <v>15.061</v>
      </c>
      <c r="G35" s="32">
        <v>12.8</v>
      </c>
      <c r="I35" s="32">
        <v>0.48</v>
      </c>
      <c r="J35" s="32">
        <v>0.48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 t="str">
        <f t="shared" si="5"/>
        <v>A</v>
      </c>
      <c r="T35" s="113">
        <f t="shared" si="23"/>
        <v>0</v>
      </c>
      <c r="V35" s="137">
        <f t="shared" si="2"/>
        <v>0.2</v>
      </c>
      <c r="W35" s="138">
        <f t="shared" si="6"/>
        <v>15.65</v>
      </c>
      <c r="X35" s="138">
        <f t="shared" si="28"/>
        <v>16.13</v>
      </c>
      <c r="Y35" s="138">
        <f t="shared" si="29"/>
        <v>15.061</v>
      </c>
      <c r="Z35" s="138">
        <f>Y35+LOOKUP(V35,Sheet2!A$3:A$24,Sheet2!J$3:J$24)</f>
        <v>15.2585</v>
      </c>
      <c r="AA35" s="138">
        <f t="shared" si="7"/>
        <v>15.31</v>
      </c>
      <c r="AB35" s="138">
        <f t="shared" si="30"/>
        <v>15.79</v>
      </c>
      <c r="AC35" s="138">
        <f t="shared" si="31"/>
        <v>15.023</v>
      </c>
      <c r="AD35" s="138">
        <f>AC35+LOOKUP(V35,Sheet2!A$3:A$24,Sheet2!J$3:J$24)</f>
        <v>15.2205</v>
      </c>
      <c r="AE35" s="138">
        <f t="shared" si="8"/>
        <v>0.871499999999999</v>
      </c>
      <c r="AF35" s="138">
        <f t="shared" si="9"/>
        <v>0.5695</v>
      </c>
      <c r="AG35" s="137">
        <f>LOOKUP(V35,Sheet2!A$3:A$24,Sheet2!K$3:K$24)</f>
        <v>0.5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0.2025</v>
      </c>
      <c r="AI35" s="137">
        <f>LOOKUP(R35,Sheet3!A$2:A$7,Sheet3!D$2:D$7)</f>
        <v>0</v>
      </c>
      <c r="AJ35" s="137">
        <f t="shared" si="24"/>
        <v>0.48</v>
      </c>
      <c r="AK35" s="137">
        <f t="shared" si="25"/>
        <v>0.48</v>
      </c>
      <c r="AL35" s="138">
        <f t="shared" si="10"/>
        <v>0.7915</v>
      </c>
      <c r="AM35" s="138">
        <f t="shared" si="11"/>
        <v>0.489500000000001</v>
      </c>
      <c r="AN35" s="138">
        <f t="shared" si="12"/>
        <v>0.640500000000001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1.06</v>
      </c>
      <c r="AP35" s="115"/>
      <c r="AQ35" s="152">
        <f t="shared" si="13"/>
        <v>8.69030400000001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3.59086078902371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4.69731935131678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2.50910403565285e-14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41.4848</v>
      </c>
      <c r="BC35" s="159">
        <f t="shared" si="14"/>
        <v>44.7232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8.69030400000001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8.69030400000001</v>
      </c>
      <c r="BS35" s="52">
        <f t="shared" si="19"/>
        <v>0</v>
      </c>
      <c r="BT35" s="52">
        <f>IF(OR(LOOKUP(V35,Sheet2!A$3:A$25,Sheet2!B$3:B$25)=1,G35=0),0,AW35-AO35*0.2*G35)</f>
        <v>0.877260789023707</v>
      </c>
      <c r="BU35" s="52">
        <f t="shared" si="20"/>
        <v>1.8015</v>
      </c>
      <c r="BV35" s="52">
        <f t="shared" si="21"/>
        <v>3.073</v>
      </c>
      <c r="BW35" s="32">
        <f t="shared" si="22"/>
        <v>0</v>
      </c>
    </row>
    <row r="36" spans="1:75">
      <c r="A36" s="110" t="s">
        <v>81</v>
      </c>
      <c r="B36" s="32">
        <v>15.79</v>
      </c>
      <c r="D36" s="110">
        <f t="shared" si="27"/>
        <v>15.31</v>
      </c>
      <c r="E36" s="32">
        <v>15.79</v>
      </c>
      <c r="F36" s="110">
        <v>15.023</v>
      </c>
      <c r="G36" s="32">
        <v>0</v>
      </c>
      <c r="I36" s="32">
        <v>0.48</v>
      </c>
      <c r="J36" s="32">
        <v>0.48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0.48</v>
      </c>
      <c r="AK36" s="137">
        <f t="shared" si="25"/>
        <v>0.48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0.48</v>
      </c>
      <c r="BV36" s="52">
        <f t="shared" si="21"/>
        <v>0.96</v>
      </c>
      <c r="BW36" s="32">
        <f t="shared" si="22"/>
        <v>0</v>
      </c>
    </row>
    <row r="37" spans="1:75">
      <c r="A37" s="110" t="s">
        <v>88</v>
      </c>
      <c r="B37" s="32">
        <v>19.59</v>
      </c>
      <c r="D37" s="110">
        <f t="shared" si="27"/>
        <v>19.11</v>
      </c>
      <c r="E37" s="32">
        <v>19.59</v>
      </c>
      <c r="F37" s="110">
        <v>19.193</v>
      </c>
      <c r="G37" s="32">
        <v>20.6</v>
      </c>
      <c r="H37" s="32">
        <v>0.2</v>
      </c>
      <c r="I37" s="32">
        <v>0.48</v>
      </c>
      <c r="J37" s="32">
        <v>0.48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 t="str">
        <f t="shared" si="5"/>
        <v>无</v>
      </c>
      <c r="T37" s="113" t="str">
        <f t="shared" si="23"/>
        <v>Y</v>
      </c>
      <c r="V37" s="137">
        <f t="shared" si="2"/>
        <v>0.2</v>
      </c>
      <c r="W37" s="138">
        <f t="shared" si="6"/>
        <v>19.11</v>
      </c>
      <c r="X37" s="138">
        <f t="shared" si="28"/>
        <v>19.59</v>
      </c>
      <c r="Y37" s="138">
        <f t="shared" si="29"/>
        <v>19.193</v>
      </c>
      <c r="Z37" s="138">
        <f>Y37+LOOKUP(V37,Sheet2!A$3:A$24,Sheet2!J$3:J$24)</f>
        <v>19.3905</v>
      </c>
      <c r="AA37" s="138">
        <f t="shared" si="7"/>
        <v>19.15</v>
      </c>
      <c r="AB37" s="138">
        <f t="shared" si="30"/>
        <v>19.63</v>
      </c>
      <c r="AC37" s="138">
        <f t="shared" si="31"/>
        <v>19.131</v>
      </c>
      <c r="AD37" s="138">
        <f>AC37+LOOKUP(V37,Sheet2!A$3:A$24,Sheet2!J$3:J$24)</f>
        <v>19.3285</v>
      </c>
      <c r="AE37" s="138">
        <f t="shared" si="8"/>
        <v>0.199499999999997</v>
      </c>
      <c r="AF37" s="138">
        <f t="shared" si="9"/>
        <v>0.301499999999997</v>
      </c>
      <c r="AG37" s="137">
        <f>LOOKUP(V37,Sheet2!A$3:A$24,Sheet2!K$3:K$24)</f>
        <v>0.5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0.2025</v>
      </c>
      <c r="AI37" s="137">
        <f>LOOKUP(R37,Sheet3!A$2:A$7,Sheet3!D$2:D$7)</f>
        <v>0</v>
      </c>
      <c r="AJ37" s="137">
        <f t="shared" si="24"/>
        <v>0.48</v>
      </c>
      <c r="AK37" s="137">
        <f t="shared" si="25"/>
        <v>0.48</v>
      </c>
      <c r="AL37" s="138">
        <f t="shared" si="10"/>
        <v>0.119499999999998</v>
      </c>
      <c r="AM37" s="138">
        <f t="shared" si="11"/>
        <v>0.221499999999998</v>
      </c>
      <c r="AN37" s="138">
        <f t="shared" si="12"/>
        <v>0.170499999999998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0.8</v>
      </c>
      <c r="AP37" s="115"/>
      <c r="AQ37" s="152">
        <f t="shared" si="13"/>
        <v>2.80983999999997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3.60403238958232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0.200787610417686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4.2968319133605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2.80983999999997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2.80983999999997</v>
      </c>
      <c r="BS37" s="52">
        <f t="shared" si="19"/>
        <v>0</v>
      </c>
      <c r="BT37" s="52">
        <f>IF(OR(LOOKUP(V37,Sheet2!A$3:A$25,Sheet2!B$3:B$25)=1,G37=0),0,AW37-AO37*0.2*G37)</f>
        <v>0.308032389582317</v>
      </c>
      <c r="BU37" s="52">
        <f t="shared" si="20"/>
        <v>1.1015</v>
      </c>
      <c r="BV37" s="52">
        <f t="shared" si="21"/>
        <v>1.803</v>
      </c>
      <c r="BW37" s="32">
        <f t="shared" si="22"/>
        <v>0</v>
      </c>
    </row>
    <row r="38" spans="1:75">
      <c r="A38" s="110" t="s">
        <v>89</v>
      </c>
      <c r="B38" s="32">
        <v>19.63</v>
      </c>
      <c r="D38" s="110">
        <f t="shared" si="27"/>
        <v>19.15</v>
      </c>
      <c r="E38" s="32">
        <v>19.63</v>
      </c>
      <c r="F38" s="110">
        <v>19.131</v>
      </c>
      <c r="G38" s="32">
        <v>3.7</v>
      </c>
      <c r="I38" s="32">
        <v>0.48</v>
      </c>
      <c r="J38" s="32">
        <v>0.48</v>
      </c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 t="str">
        <f t="shared" si="5"/>
        <v>无</v>
      </c>
      <c r="T38" s="113" t="str">
        <f t="shared" si="23"/>
        <v>Y</v>
      </c>
      <c r="V38" s="137">
        <f t="shared" si="2"/>
        <v>0.2</v>
      </c>
      <c r="W38" s="138">
        <f t="shared" si="6"/>
        <v>19.15</v>
      </c>
      <c r="X38" s="138">
        <f t="shared" si="28"/>
        <v>19.63</v>
      </c>
      <c r="Y38" s="138">
        <f t="shared" si="29"/>
        <v>19.131</v>
      </c>
      <c r="Z38" s="138">
        <f>Y38+LOOKUP(V38,Sheet2!A$3:A$24,Sheet2!J$3:J$24)</f>
        <v>19.3285</v>
      </c>
      <c r="AA38" s="138">
        <f t="shared" si="7"/>
        <v>19.15</v>
      </c>
      <c r="AB38" s="138">
        <f t="shared" si="30"/>
        <v>19.63</v>
      </c>
      <c r="AC38" s="138">
        <f t="shared" si="31"/>
        <v>19.12</v>
      </c>
      <c r="AD38" s="138">
        <f>AC38+LOOKUP(V38,Sheet2!A$3:A$24,Sheet2!J$3:J$24)</f>
        <v>19.3175</v>
      </c>
      <c r="AE38" s="138">
        <f t="shared" si="8"/>
        <v>0.301499999999997</v>
      </c>
      <c r="AF38" s="138">
        <f t="shared" si="9"/>
        <v>0.312499999999996</v>
      </c>
      <c r="AG38" s="137">
        <f>LOOKUP(V38,Sheet2!A$3:A$24,Sheet2!K$3:K$24)</f>
        <v>0.5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0.2025</v>
      </c>
      <c r="AI38" s="137">
        <f>LOOKUP(R38,Sheet3!A$2:A$7,Sheet3!D$2:D$7)</f>
        <v>0</v>
      </c>
      <c r="AJ38" s="137">
        <f t="shared" si="24"/>
        <v>0.48</v>
      </c>
      <c r="AK38" s="137">
        <f t="shared" si="25"/>
        <v>0.48</v>
      </c>
      <c r="AL38" s="138">
        <f t="shared" si="10"/>
        <v>0.221499999999998</v>
      </c>
      <c r="AM38" s="138">
        <f t="shared" si="11"/>
        <v>0.232499999999998</v>
      </c>
      <c r="AN38" s="138">
        <f t="shared" si="12"/>
        <v>0.226999999999998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0.8</v>
      </c>
      <c r="AP38" s="115"/>
      <c r="AQ38" s="152">
        <f t="shared" si="13"/>
        <v>0.671919999999994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0.647326205895853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-0.303226205895856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0.771761071817178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0.671919999999994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0.671919999999994</v>
      </c>
      <c r="BS38" s="52">
        <f t="shared" si="19"/>
        <v>0</v>
      </c>
      <c r="BT38" s="52">
        <f>IF(OR(LOOKUP(V38,Sheet2!A$3:A$25,Sheet2!B$3:B$25)=1,G38=0),0,AW38-AO38*0.2*G38)</f>
        <v>0.055326205895853</v>
      </c>
      <c r="BU38" s="52">
        <f t="shared" si="20"/>
        <v>1.1125</v>
      </c>
      <c r="BV38" s="52">
        <f t="shared" si="21"/>
        <v>1.825</v>
      </c>
      <c r="BW38" s="32">
        <f t="shared" si="22"/>
        <v>0</v>
      </c>
    </row>
    <row r="39" spans="1:75">
      <c r="A39" s="110" t="s">
        <v>90</v>
      </c>
      <c r="B39" s="32">
        <v>19.63</v>
      </c>
      <c r="D39" s="110">
        <f t="shared" si="27"/>
        <v>19.15</v>
      </c>
      <c r="E39" s="32">
        <v>19.63</v>
      </c>
      <c r="F39" s="110">
        <v>19.12</v>
      </c>
      <c r="G39" s="32">
        <v>0</v>
      </c>
      <c r="I39" s="32">
        <v>0.48</v>
      </c>
      <c r="J39" s="32">
        <v>0.48</v>
      </c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0.48</v>
      </c>
      <c r="AK39" s="137">
        <f t="shared" si="25"/>
        <v>0.48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0.48</v>
      </c>
      <c r="BV39" s="52">
        <f t="shared" si="21"/>
        <v>0.96</v>
      </c>
      <c r="BW39" s="32">
        <f t="shared" si="22"/>
        <v>0</v>
      </c>
    </row>
    <row r="40" spans="1:75">
      <c r="A40" s="110" t="s">
        <v>91</v>
      </c>
      <c r="B40" s="32">
        <v>19.62</v>
      </c>
      <c r="D40" s="110">
        <f t="shared" si="27"/>
        <v>19.14</v>
      </c>
      <c r="E40" s="32">
        <v>19.62</v>
      </c>
      <c r="F40" s="110">
        <v>19.256</v>
      </c>
      <c r="G40" s="32">
        <v>8.5</v>
      </c>
      <c r="H40" s="32">
        <v>0.2</v>
      </c>
      <c r="I40" s="32">
        <v>0.48</v>
      </c>
      <c r="J40" s="32">
        <v>0.48</v>
      </c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 t="str">
        <f t="shared" si="5"/>
        <v>无</v>
      </c>
      <c r="T40" s="113" t="str">
        <f t="shared" si="23"/>
        <v>Y</v>
      </c>
      <c r="V40" s="137">
        <f t="shared" si="2"/>
        <v>0.2</v>
      </c>
      <c r="W40" s="138">
        <f t="shared" si="6"/>
        <v>19.14</v>
      </c>
      <c r="X40" s="138">
        <f t="shared" si="28"/>
        <v>19.62</v>
      </c>
      <c r="Y40" s="138">
        <f t="shared" si="29"/>
        <v>19.256</v>
      </c>
      <c r="Z40" s="138">
        <f>Y40+LOOKUP(V40,Sheet2!A$3:A$24,Sheet2!J$3:J$24)</f>
        <v>19.4535</v>
      </c>
      <c r="AA40" s="138">
        <f t="shared" si="7"/>
        <v>16.45</v>
      </c>
      <c r="AB40" s="138">
        <f t="shared" si="30"/>
        <v>16.93</v>
      </c>
      <c r="AC40" s="138">
        <f t="shared" si="31"/>
        <v>19.23</v>
      </c>
      <c r="AD40" s="138">
        <f>AC40+LOOKUP(V40,Sheet2!A$3:A$24,Sheet2!J$3:J$24)</f>
        <v>19.4275</v>
      </c>
      <c r="AE40" s="138">
        <f t="shared" si="8"/>
        <v>0.166499999999999</v>
      </c>
      <c r="AF40" s="138">
        <f t="shared" si="9"/>
        <v>-2.4975</v>
      </c>
      <c r="AG40" s="137">
        <f>LOOKUP(V40,Sheet2!A$3:A$24,Sheet2!K$3:K$24)</f>
        <v>0.5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0.2025</v>
      </c>
      <c r="AI40" s="137">
        <f>LOOKUP(R40,Sheet3!A$2:A$7,Sheet3!D$2:D$7)</f>
        <v>0</v>
      </c>
      <c r="AJ40" s="137">
        <f t="shared" si="24"/>
        <v>0.48</v>
      </c>
      <c r="AK40" s="137">
        <f t="shared" si="25"/>
        <v>0.48</v>
      </c>
      <c r="AL40" s="138">
        <f t="shared" si="10"/>
        <v>0.0865000000000004</v>
      </c>
      <c r="AM40" s="138">
        <f t="shared" si="11"/>
        <v>-2.5775</v>
      </c>
      <c r="AN40" s="138">
        <f t="shared" si="12"/>
        <v>-1.2455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0.8</v>
      </c>
      <c r="AP40" s="115"/>
      <c r="AQ40" s="152">
        <f t="shared" si="13"/>
        <v>-8.4694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1.48710074327426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-1.69450074327426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1.77296462444487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-8.4694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-8.4694</v>
      </c>
      <c r="BS40" s="52">
        <f t="shared" si="19"/>
        <v>0</v>
      </c>
      <c r="BT40" s="52">
        <f>IF(OR(LOOKUP(V40,Sheet2!A$3:A$25,Sheet2!B$3:B$25)=1,G40=0),0,AW40-AO40*0.2*G40)</f>
        <v>0.127100743274257</v>
      </c>
      <c r="BU40" s="52">
        <f t="shared" si="20"/>
        <v>0.9665</v>
      </c>
      <c r="BV40" s="52">
        <f t="shared" si="21"/>
        <v>1.533</v>
      </c>
      <c r="BW40" s="32">
        <f t="shared" si="22"/>
        <v>0</v>
      </c>
    </row>
    <row r="41" spans="1:75">
      <c r="A41" s="110" t="s">
        <v>92</v>
      </c>
      <c r="B41" s="32">
        <v>16.93</v>
      </c>
      <c r="D41" s="110">
        <f t="shared" si="27"/>
        <v>16.45</v>
      </c>
      <c r="E41" s="32">
        <v>16.93</v>
      </c>
      <c r="F41" s="110">
        <v>19.23</v>
      </c>
      <c r="G41" s="32">
        <v>6.6</v>
      </c>
      <c r="I41" s="32">
        <v>0.48</v>
      </c>
      <c r="J41" s="32">
        <v>0.48</v>
      </c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 t="str">
        <f t="shared" si="5"/>
        <v>无</v>
      </c>
      <c r="T41" s="113" t="str">
        <f t="shared" si="23"/>
        <v>Y</v>
      </c>
      <c r="V41" s="137">
        <f t="shared" si="2"/>
        <v>0.2</v>
      </c>
      <c r="W41" s="138">
        <f t="shared" si="6"/>
        <v>16.45</v>
      </c>
      <c r="X41" s="138">
        <f t="shared" si="28"/>
        <v>16.93</v>
      </c>
      <c r="Y41" s="138">
        <f t="shared" si="29"/>
        <v>19.23</v>
      </c>
      <c r="Z41" s="138">
        <f>Y41+LOOKUP(V41,Sheet2!A$3:A$24,Sheet2!J$3:J$24)</f>
        <v>19.4275</v>
      </c>
      <c r="AA41" s="138">
        <f t="shared" si="7"/>
        <v>19.18</v>
      </c>
      <c r="AB41" s="138">
        <f t="shared" si="30"/>
        <v>19.66</v>
      </c>
      <c r="AC41" s="138">
        <f t="shared" si="31"/>
        <v>19.21</v>
      </c>
      <c r="AD41" s="138">
        <f>AC41+LOOKUP(V41,Sheet2!A$3:A$24,Sheet2!J$3:J$24)</f>
        <v>19.4075</v>
      </c>
      <c r="AE41" s="138">
        <f t="shared" si="8"/>
        <v>-2.4975</v>
      </c>
      <c r="AF41" s="138">
        <f t="shared" si="9"/>
        <v>0.252499999999998</v>
      </c>
      <c r="AG41" s="137">
        <f>LOOKUP(V41,Sheet2!A$3:A$24,Sheet2!K$3:K$24)</f>
        <v>0.5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0.2025</v>
      </c>
      <c r="AI41" s="137">
        <f>LOOKUP(R41,Sheet3!A$2:A$7,Sheet3!D$2:D$7)</f>
        <v>0</v>
      </c>
      <c r="AJ41" s="137">
        <f t="shared" si="24"/>
        <v>0.48</v>
      </c>
      <c r="AK41" s="137">
        <f t="shared" si="25"/>
        <v>0.48</v>
      </c>
      <c r="AL41" s="138">
        <f t="shared" si="10"/>
        <v>-2.5775</v>
      </c>
      <c r="AM41" s="138">
        <f t="shared" si="11"/>
        <v>0.172499999999999</v>
      </c>
      <c r="AN41" s="138">
        <f t="shared" si="12"/>
        <v>-1.2025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0.8</v>
      </c>
      <c r="AP41" s="115"/>
      <c r="AQ41" s="152">
        <f t="shared" si="13"/>
        <v>-6.34920000000001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1.15468998889531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-0.699289988895305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1.37665488486307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-6.34920000000001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-6.34920000000001</v>
      </c>
      <c r="BS41" s="52">
        <f t="shared" si="19"/>
        <v>0</v>
      </c>
      <c r="BT41" s="52">
        <f>IF(OR(LOOKUP(V41,Sheet2!A$3:A$25,Sheet2!B$3:B$25)=1,G41=0),0,AW41-AO41*0.2*G41)</f>
        <v>0.0986899888953054</v>
      </c>
      <c r="BU41" s="52">
        <f t="shared" si="20"/>
        <v>1.0525</v>
      </c>
      <c r="BV41" s="52">
        <f t="shared" si="21"/>
        <v>1.705</v>
      </c>
      <c r="BW41" s="32">
        <f t="shared" si="22"/>
        <v>0</v>
      </c>
    </row>
    <row r="42" spans="1:75">
      <c r="A42" s="110" t="s">
        <v>93</v>
      </c>
      <c r="B42" s="32">
        <v>19.66</v>
      </c>
      <c r="D42" s="110">
        <f t="shared" si="27"/>
        <v>19.18</v>
      </c>
      <c r="E42" s="32">
        <v>19.66</v>
      </c>
      <c r="F42" s="110">
        <v>19.21</v>
      </c>
      <c r="G42" s="32">
        <v>0</v>
      </c>
      <c r="I42" s="32">
        <v>0.48</v>
      </c>
      <c r="J42" s="32">
        <v>0.48</v>
      </c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0.48</v>
      </c>
      <c r="AK42" s="137">
        <f t="shared" si="25"/>
        <v>0.48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0.48</v>
      </c>
      <c r="BV42" s="52">
        <f t="shared" si="21"/>
        <v>0.96</v>
      </c>
      <c r="BW42" s="32">
        <f t="shared" si="22"/>
        <v>0</v>
      </c>
    </row>
    <row r="43" spans="1:75">
      <c r="A43" s="110" t="s">
        <v>94</v>
      </c>
      <c r="B43" s="32">
        <v>17.9</v>
      </c>
      <c r="D43" s="110">
        <f t="shared" si="27"/>
        <v>17.42</v>
      </c>
      <c r="E43" s="32">
        <v>17.9</v>
      </c>
      <c r="F43" s="110">
        <v>16.9</v>
      </c>
      <c r="G43" s="32">
        <v>8.1</v>
      </c>
      <c r="H43" s="32">
        <v>0.2</v>
      </c>
      <c r="I43" s="32">
        <v>0.48</v>
      </c>
      <c r="J43" s="32">
        <v>0.48</v>
      </c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 t="str">
        <f t="shared" si="5"/>
        <v>A</v>
      </c>
      <c r="T43" s="113">
        <f t="shared" si="23"/>
        <v>0</v>
      </c>
      <c r="V43" s="137">
        <f t="shared" si="2"/>
        <v>0.2</v>
      </c>
      <c r="W43" s="138">
        <f t="shared" si="6"/>
        <v>17.42</v>
      </c>
      <c r="X43" s="138">
        <f t="shared" si="28"/>
        <v>17.9</v>
      </c>
      <c r="Y43" s="138">
        <f t="shared" si="29"/>
        <v>16.9</v>
      </c>
      <c r="Z43" s="138">
        <f>Y43+LOOKUP(V43,Sheet2!A$3:A$24,Sheet2!J$3:J$24)</f>
        <v>17.0975</v>
      </c>
      <c r="AA43" s="138">
        <f t="shared" si="7"/>
        <v>17.3</v>
      </c>
      <c r="AB43" s="138">
        <f t="shared" si="30"/>
        <v>17.78</v>
      </c>
      <c r="AC43" s="138">
        <f t="shared" si="31"/>
        <v>16.876</v>
      </c>
      <c r="AD43" s="138">
        <f>AC43+LOOKUP(V43,Sheet2!A$3:A$24,Sheet2!J$3:J$24)</f>
        <v>17.0735</v>
      </c>
      <c r="AE43" s="138">
        <f t="shared" si="8"/>
        <v>0.802499999999998</v>
      </c>
      <c r="AF43" s="138">
        <f t="shared" si="9"/>
        <v>0.706499999999998</v>
      </c>
      <c r="AG43" s="137">
        <f>LOOKUP(V43,Sheet2!A$3:A$24,Sheet2!K$3:K$24)</f>
        <v>0.5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0.2025</v>
      </c>
      <c r="AI43" s="137">
        <f>LOOKUP(R43,Sheet3!A$2:A$7,Sheet3!D$2:D$7)</f>
        <v>0</v>
      </c>
      <c r="AJ43" s="137">
        <f t="shared" si="24"/>
        <v>0.48</v>
      </c>
      <c r="AK43" s="137">
        <f t="shared" si="25"/>
        <v>0.48</v>
      </c>
      <c r="AL43" s="138">
        <f t="shared" si="10"/>
        <v>0.722500000000003</v>
      </c>
      <c r="AM43" s="138">
        <f t="shared" si="11"/>
        <v>0.6265</v>
      </c>
      <c r="AN43" s="138">
        <f t="shared" si="12"/>
        <v>0.674500000000001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1.06</v>
      </c>
      <c r="AP43" s="115"/>
      <c r="AQ43" s="152">
        <f t="shared" si="13"/>
        <v>5.79125700000001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2.27234159305406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3.26444640200516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1.55431223447522e-14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26.8029</v>
      </c>
      <c r="BC43" s="159">
        <f t="shared" si="14"/>
        <v>28.6686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5.79125700000001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5.79125700000001</v>
      </c>
      <c r="BS43" s="52">
        <f t="shared" si="19"/>
        <v>0</v>
      </c>
      <c r="BT43" s="52">
        <f>IF(OR(LOOKUP(V43,Sheet2!A$3:A$25,Sheet2!B$3:B$25)=1,G43=0),0,AW43-AO43*0.2*G43)</f>
        <v>0.555141593054065</v>
      </c>
      <c r="BU43" s="52">
        <f t="shared" si="20"/>
        <v>1.7325</v>
      </c>
      <c r="BV43" s="52">
        <f t="shared" si="21"/>
        <v>2.93500000000001</v>
      </c>
      <c r="BW43" s="32">
        <f t="shared" si="22"/>
        <v>0</v>
      </c>
    </row>
    <row r="44" spans="1:75">
      <c r="A44" s="110" t="s">
        <v>95</v>
      </c>
      <c r="B44" s="32">
        <v>17.78</v>
      </c>
      <c r="D44" s="110">
        <f t="shared" si="27"/>
        <v>17.3</v>
      </c>
      <c r="E44" s="32">
        <v>17.78</v>
      </c>
      <c r="F44" s="110">
        <v>16.876</v>
      </c>
      <c r="I44" s="32">
        <v>0.48</v>
      </c>
      <c r="J44" s="32">
        <v>0.48</v>
      </c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0.48</v>
      </c>
      <c r="AK44" s="137">
        <f t="shared" si="25"/>
        <v>0.48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0.48</v>
      </c>
      <c r="BV44" s="52">
        <f t="shared" si="21"/>
        <v>0.96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1" operator="equal">
      <formula>0</formula>
    </cfRule>
  </conditionalFormatting>
  <conditionalFormatting sqref="AQ2:BL2">
    <cfRule type="cellIs" dxfId="1" priority="26" stopIfTrue="1" operator="equal">
      <formula>0</formula>
    </cfRule>
    <cfRule type="expression" dxfId="2" priority="27" stopIfTrue="1">
      <formula>0</formula>
    </cfRule>
  </conditionalFormatting>
  <conditionalFormatting sqref="S$1:S$1048576">
    <cfRule type="cellIs" dxfId="3" priority="15" operator="equal">
      <formula>"F"</formula>
    </cfRule>
  </conditionalFormatting>
  <conditionalFormatting sqref="AO$1:AO$1048576">
    <cfRule type="cellIs" dxfId="4" priority="25" operator="equal">
      <formula>"err"</formula>
    </cfRule>
  </conditionalFormatting>
  <conditionalFormatting sqref="A1:L1 K2:L8 V1 Q1:R1206 A2:H7 A8:A9 K9 A10:K10 A11:A12 K11:K12 A13:K13 A14:A15 K14:K15 A16:K18 A19:H44 K19:K44 A45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2" operator="equal">
      <formula>0</formula>
    </cfRule>
  </conditionalFormatting>
  <conditionalFormatting sqref="U$1:U$1048576 S2:T1048576">
    <cfRule type="cellIs" dxfId="5" priority="24" operator="equal">
      <formula>"E"</formula>
    </cfRule>
  </conditionalFormatting>
  <conditionalFormatting sqref="AL$1:AN$1048576">
    <cfRule type="iconSet" priority="22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8" operator="equal">
      <formula>"顶管"</formula>
    </cfRule>
    <cfRule type="cellIs" dxfId="7" priority="29" operator="equal">
      <formula>"D"</formula>
    </cfRule>
    <cfRule type="cellIs" dxfId="8" priority="30" operator="equal">
      <formula>"C"</formula>
    </cfRule>
    <cfRule type="cellIs" dxfId="9" priority="31" operator="equal">
      <formula>"B"</formula>
    </cfRule>
  </conditionalFormatting>
  <conditionalFormatting sqref="B8:H9 I8:J9">
    <cfRule type="cellIs" dxfId="0" priority="4" operator="equal">
      <formula>0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I19:J44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96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97</v>
      </c>
      <c r="AB1" s="84" t="s">
        <v>98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99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100</v>
      </c>
      <c r="C2" s="70" t="s">
        <v>101</v>
      </c>
      <c r="D2" s="71" t="s">
        <v>102</v>
      </c>
      <c r="E2" s="71" t="s">
        <v>103</v>
      </c>
      <c r="F2" s="71" t="s">
        <v>104</v>
      </c>
      <c r="G2" s="71" t="s">
        <v>105</v>
      </c>
      <c r="H2" s="72" t="s">
        <v>106</v>
      </c>
      <c r="I2" s="71" t="s">
        <v>107</v>
      </c>
      <c r="J2" s="71" t="s">
        <v>108</v>
      </c>
      <c r="K2" s="71" t="s">
        <v>109</v>
      </c>
      <c r="L2" s="72" t="s">
        <v>110</v>
      </c>
      <c r="M2" s="71" t="s">
        <v>111</v>
      </c>
      <c r="N2" s="71" t="s">
        <v>112</v>
      </c>
      <c r="O2" s="71" t="s">
        <v>113</v>
      </c>
      <c r="P2" s="71" t="s">
        <v>114</v>
      </c>
      <c r="Q2" s="71" t="s">
        <v>115</v>
      </c>
      <c r="R2" s="71" t="s">
        <v>116</v>
      </c>
      <c r="S2" s="71" t="s">
        <v>117</v>
      </c>
      <c r="T2" s="72" t="s">
        <v>118</v>
      </c>
      <c r="U2" s="71" t="s">
        <v>119</v>
      </c>
      <c r="V2" s="72" t="s">
        <v>120</v>
      </c>
      <c r="W2" s="71" t="s">
        <v>121</v>
      </c>
      <c r="X2" s="71" t="s">
        <v>122</v>
      </c>
      <c r="Y2" s="71" t="s">
        <v>123</v>
      </c>
      <c r="Z2" s="85"/>
      <c r="AA2" s="71" t="s">
        <v>101</v>
      </c>
      <c r="AB2" s="84" t="s">
        <v>102</v>
      </c>
      <c r="AC2" s="71" t="s">
        <v>103</v>
      </c>
      <c r="AD2" s="71" t="s">
        <v>104</v>
      </c>
      <c r="AE2" s="71" t="s">
        <v>105</v>
      </c>
      <c r="AF2" s="72" t="s">
        <v>106</v>
      </c>
      <c r="AG2" s="71" t="s">
        <v>107</v>
      </c>
      <c r="AH2" s="71" t="s">
        <v>124</v>
      </c>
      <c r="AI2" s="71" t="s">
        <v>123</v>
      </c>
      <c r="AJ2" s="72" t="s">
        <v>120</v>
      </c>
      <c r="AK2" s="71" t="s">
        <v>121</v>
      </c>
      <c r="AL2" s="72" t="s">
        <v>118</v>
      </c>
      <c r="AM2" s="71" t="s">
        <v>119</v>
      </c>
      <c r="AN2" s="72" t="s">
        <v>125</v>
      </c>
      <c r="AO2" s="97" t="s">
        <v>126</v>
      </c>
      <c r="AP2" s="98" t="s">
        <v>127</v>
      </c>
      <c r="AQ2" s="98" t="s">
        <v>128</v>
      </c>
      <c r="AR2" s="70" t="s">
        <v>101</v>
      </c>
      <c r="AS2" s="70" t="s">
        <v>102</v>
      </c>
      <c r="AT2" s="70" t="s">
        <v>103</v>
      </c>
      <c r="AU2" s="70" t="s">
        <v>104</v>
      </c>
      <c r="AV2" s="70" t="s">
        <v>105</v>
      </c>
      <c r="AW2" s="70" t="s">
        <v>123</v>
      </c>
      <c r="AX2" s="70" t="s">
        <v>122</v>
      </c>
      <c r="AY2" s="70" t="s">
        <v>127</v>
      </c>
      <c r="AZ2" s="105" t="s">
        <v>128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129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129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129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130</v>
      </c>
      <c r="E28" t="s">
        <v>104</v>
      </c>
      <c r="F28" t="s">
        <v>131</v>
      </c>
      <c r="Z28">
        <v>250</v>
      </c>
      <c r="AB28">
        <f t="shared" ref="AB28:AB36" si="35">Z28/1000</f>
        <v>0.25</v>
      </c>
    </row>
    <row r="29" spans="5:28">
      <c r="E29" t="s">
        <v>105</v>
      </c>
      <c r="F29" t="s">
        <v>132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133</v>
      </c>
      <c r="E31" t="s">
        <v>104</v>
      </c>
      <c r="F31" t="s">
        <v>134</v>
      </c>
      <c r="Z31">
        <v>300</v>
      </c>
      <c r="AB31">
        <f t="shared" si="35"/>
        <v>0.3</v>
      </c>
    </row>
    <row r="32" spans="5:28">
      <c r="E32" s="82" t="s">
        <v>105</v>
      </c>
      <c r="F32" s="82" t="s">
        <v>135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136</v>
      </c>
      <c r="B1" s="57" t="s">
        <v>137</v>
      </c>
      <c r="C1" s="57" t="s">
        <v>138</v>
      </c>
      <c r="D1" s="57" t="s">
        <v>139</v>
      </c>
      <c r="E1" s="58"/>
      <c r="F1" s="59" t="s">
        <v>140</v>
      </c>
      <c r="G1" s="59" t="s">
        <v>141</v>
      </c>
      <c r="H1" s="59" t="s">
        <v>52</v>
      </c>
      <c r="I1" s="59" t="s">
        <v>142</v>
      </c>
      <c r="J1" s="59" t="s">
        <v>143</v>
      </c>
      <c r="K1" s="59" t="s">
        <v>144</v>
      </c>
      <c r="L1" s="59" t="s">
        <v>145</v>
      </c>
      <c r="M1" s="59" t="s">
        <v>146</v>
      </c>
      <c r="N1" s="58"/>
      <c r="O1" s="63" t="s">
        <v>147</v>
      </c>
      <c r="P1" s="63" t="s">
        <v>148</v>
      </c>
      <c r="Q1" s="63">
        <v>0.15</v>
      </c>
      <c r="R1" s="63" t="s">
        <v>149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150</v>
      </c>
      <c r="P2" s="63" t="s">
        <v>148</v>
      </c>
      <c r="Q2" s="63">
        <v>0.19</v>
      </c>
      <c r="R2" s="63" t="s">
        <v>149</v>
      </c>
    </row>
    <row r="3" spans="1:18">
      <c r="A3" s="34" t="s">
        <v>151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151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152</v>
      </c>
      <c r="P3" s="63" t="s">
        <v>153</v>
      </c>
      <c r="Q3" s="63" t="s">
        <v>154</v>
      </c>
      <c r="R3" s="63"/>
    </row>
    <row r="4" spans="1:18">
      <c r="A4" s="34" t="s">
        <v>155</v>
      </c>
      <c r="B4" s="34">
        <v>0.35</v>
      </c>
      <c r="C4" s="34">
        <v>0</v>
      </c>
      <c r="D4" s="34">
        <f t="shared" si="0"/>
        <v>0.35</v>
      </c>
      <c r="E4" s="58"/>
      <c r="F4" s="37" t="s">
        <v>155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156</v>
      </c>
      <c r="Q4" s="63">
        <v>0.36</v>
      </c>
      <c r="R4" s="63" t="s">
        <v>157</v>
      </c>
    </row>
    <row r="5" spans="1:18">
      <c r="A5" s="34" t="s">
        <v>158</v>
      </c>
      <c r="B5" s="34">
        <v>0</v>
      </c>
      <c r="C5" s="34">
        <v>0.6</v>
      </c>
      <c r="D5" s="60">
        <v>0.6</v>
      </c>
      <c r="E5" s="58"/>
      <c r="F5" s="37" t="s">
        <v>158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148</v>
      </c>
      <c r="Q5" s="63">
        <v>0.071309</v>
      </c>
      <c r="R5" s="63" t="s">
        <v>159</v>
      </c>
    </row>
    <row r="6" spans="1:18">
      <c r="A6" s="34" t="s">
        <v>160</v>
      </c>
      <c r="B6" s="34">
        <v>0</v>
      </c>
      <c r="C6" s="34">
        <v>0.6</v>
      </c>
      <c r="D6" s="60">
        <v>0.6</v>
      </c>
      <c r="E6" s="58"/>
      <c r="F6" s="37" t="s">
        <v>160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161</v>
      </c>
      <c r="P6" s="63" t="s">
        <v>153</v>
      </c>
      <c r="Q6" s="63" t="s">
        <v>162</v>
      </c>
      <c r="R6" s="63"/>
    </row>
    <row r="7" spans="1:18">
      <c r="A7" s="61"/>
      <c r="B7" s="61"/>
      <c r="C7" s="61"/>
      <c r="D7" s="61"/>
      <c r="E7" s="58"/>
      <c r="F7" s="37" t="s">
        <v>163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164</v>
      </c>
      <c r="Q7" s="63">
        <v>4</v>
      </c>
      <c r="R7" s="63" t="s">
        <v>157</v>
      </c>
    </row>
    <row r="8" spans="6:18">
      <c r="F8" s="34" t="s">
        <v>165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148</v>
      </c>
      <c r="Q8" s="63">
        <v>0.09618</v>
      </c>
      <c r="R8" s="63" t="s">
        <v>159</v>
      </c>
    </row>
    <row r="9" spans="6:18">
      <c r="F9" s="34" t="s">
        <v>166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167</v>
      </c>
      <c r="P9" s="63" t="s">
        <v>153</v>
      </c>
      <c r="Q9" s="63" t="s">
        <v>168</v>
      </c>
      <c r="R9" s="63"/>
    </row>
    <row r="10" spans="6:18">
      <c r="F10" s="62" t="s">
        <v>169</v>
      </c>
      <c r="G10" s="62"/>
      <c r="H10" s="62">
        <v>0</v>
      </c>
      <c r="O10" s="65"/>
      <c r="P10" s="63" t="s">
        <v>164</v>
      </c>
      <c r="Q10" s="63">
        <v>4</v>
      </c>
      <c r="R10" s="63" t="s">
        <v>157</v>
      </c>
    </row>
    <row r="11" spans="15:18">
      <c r="O11" s="66"/>
      <c r="P11" s="63" t="s">
        <v>148</v>
      </c>
      <c r="Q11" s="63">
        <v>0.05761</v>
      </c>
      <c r="R11" s="63" t="s">
        <v>159</v>
      </c>
    </row>
    <row r="12" spans="15:18">
      <c r="O12" s="64" t="s">
        <v>170</v>
      </c>
      <c r="P12" s="32" t="s">
        <v>153</v>
      </c>
      <c r="Q12" s="67" t="s">
        <v>171</v>
      </c>
      <c r="R12" s="68" t="s">
        <v>170</v>
      </c>
    </row>
    <row r="13" spans="15:18">
      <c r="O13" s="66"/>
      <c r="P13" s="32" t="s">
        <v>148</v>
      </c>
      <c r="Q13" s="67">
        <v>0.0314</v>
      </c>
      <c r="R13" s="63" t="s">
        <v>159</v>
      </c>
    </row>
    <row r="16" spans="1:4">
      <c r="A16" s="34" t="s">
        <v>172</v>
      </c>
      <c r="B16" s="34"/>
      <c r="C16" s="34"/>
      <c r="D16" s="34"/>
    </row>
    <row r="17" spans="1:4">
      <c r="A17" s="34" t="s">
        <v>173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174</v>
      </c>
      <c r="B1" s="30"/>
      <c r="C1" s="30"/>
      <c r="D1" s="31">
        <v>1</v>
      </c>
      <c r="P1" s="34" t="s">
        <v>175</v>
      </c>
      <c r="Q1" s="34"/>
      <c r="R1" s="34"/>
      <c r="S1" s="34"/>
    </row>
    <row r="2" ht="15" customHeight="1" spans="1:19">
      <c r="A2" s="32" t="s">
        <v>176</v>
      </c>
      <c r="B2" s="33" t="s">
        <v>177</v>
      </c>
      <c r="C2" s="34" t="s">
        <v>178</v>
      </c>
      <c r="D2" s="35" t="s">
        <v>179</v>
      </c>
      <c r="E2" s="36"/>
      <c r="F2" s="36"/>
      <c r="P2" s="34" t="s">
        <v>176</v>
      </c>
      <c r="Q2" s="33" t="s">
        <v>177</v>
      </c>
      <c r="R2" s="34" t="s">
        <v>178</v>
      </c>
      <c r="S2" s="55" t="s">
        <v>179</v>
      </c>
    </row>
    <row r="3" ht="15" customHeight="1" spans="1:19">
      <c r="A3" s="34" t="s">
        <v>16</v>
      </c>
      <c r="B3" s="33" t="s">
        <v>44</v>
      </c>
      <c r="C3" s="37" t="s">
        <v>180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180</v>
      </c>
      <c r="S3" s="56">
        <f>D3</f>
        <v>0</v>
      </c>
    </row>
    <row r="4" ht="15" customHeight="1" spans="1:19">
      <c r="A4" s="34"/>
      <c r="B4" s="33" t="s">
        <v>43</v>
      </c>
      <c r="C4" s="37" t="s">
        <v>180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180</v>
      </c>
      <c r="S4" s="56">
        <f>D4</f>
        <v>0</v>
      </c>
    </row>
    <row r="5" ht="15" customHeight="1" spans="1:19">
      <c r="A5" s="40" t="s">
        <v>181</v>
      </c>
      <c r="B5" s="33" t="s">
        <v>63</v>
      </c>
      <c r="C5" s="37" t="s">
        <v>180</v>
      </c>
      <c r="D5" s="41">
        <f>SUM(Sheet1!BN:BN)*D1*1.05</f>
        <v>265.6793391</v>
      </c>
      <c r="E5" s="42"/>
      <c r="F5" s="42"/>
      <c r="G5" s="29"/>
      <c r="H5" s="29"/>
      <c r="J5" s="29"/>
      <c r="P5" s="40" t="s">
        <v>181</v>
      </c>
      <c r="Q5" s="33" t="s">
        <v>63</v>
      </c>
      <c r="R5" s="37" t="s">
        <v>180</v>
      </c>
      <c r="S5" s="56">
        <f>D5</f>
        <v>265.6793391</v>
      </c>
    </row>
    <row r="6" ht="15" customHeight="1" spans="1:19">
      <c r="A6" s="40"/>
      <c r="B6" s="33" t="s">
        <v>64</v>
      </c>
      <c r="C6" s="37" t="s">
        <v>180</v>
      </c>
      <c r="D6" s="41">
        <f>SUM(Sheet1!BO:BO)*D1</f>
        <v>0</v>
      </c>
      <c r="E6" s="42"/>
      <c r="F6" s="42"/>
      <c r="G6" s="29"/>
      <c r="H6" s="29"/>
      <c r="J6" s="29"/>
      <c r="P6" s="43" t="s">
        <v>182</v>
      </c>
      <c r="Q6" s="33" t="s">
        <v>183</v>
      </c>
      <c r="R6" s="37" t="s">
        <v>180</v>
      </c>
      <c r="S6" s="56">
        <f>D7</f>
        <v>145.020978430968</v>
      </c>
    </row>
    <row r="7" ht="15" customHeight="1" spans="1:19">
      <c r="A7" s="43" t="s">
        <v>182</v>
      </c>
      <c r="B7" s="33" t="s">
        <v>184</v>
      </c>
      <c r="C7" s="37" t="s">
        <v>180</v>
      </c>
      <c r="D7" s="38">
        <f>D8+D10</f>
        <v>145.020978430968</v>
      </c>
      <c r="E7" s="42"/>
      <c r="F7" s="42"/>
      <c r="G7" s="29"/>
      <c r="H7" s="29"/>
      <c r="J7" s="29"/>
      <c r="P7" s="44"/>
      <c r="Q7" s="33" t="s">
        <v>47</v>
      </c>
      <c r="R7" s="37" t="s">
        <v>180</v>
      </c>
      <c r="S7" s="56">
        <f>D9</f>
        <v>22.2484860984493</v>
      </c>
    </row>
    <row r="8" ht="15" customHeight="1" spans="1:19">
      <c r="A8" s="44"/>
      <c r="B8" s="33" t="s">
        <v>185</v>
      </c>
      <c r="C8" s="37" t="s">
        <v>180</v>
      </c>
      <c r="D8" s="38">
        <f>(SUM(Sheet1!AX:AX)+SUM(Sheet1!AY:AY))*D1</f>
        <v>144.185382430968</v>
      </c>
      <c r="E8" s="42"/>
      <c r="F8" s="42"/>
      <c r="G8" s="2">
        <f>D8+D10</f>
        <v>145.020978430968</v>
      </c>
      <c r="H8" s="29"/>
      <c r="J8" s="29"/>
      <c r="P8" s="45"/>
      <c r="Q8" s="33" t="s">
        <v>186</v>
      </c>
      <c r="R8" s="37" t="s">
        <v>180</v>
      </c>
      <c r="S8" s="56">
        <f>D11</f>
        <v>14.4626260648203</v>
      </c>
    </row>
    <row r="9" ht="15" customHeight="1" spans="1:19">
      <c r="A9" s="44"/>
      <c r="B9" s="33" t="s">
        <v>47</v>
      </c>
      <c r="C9" s="37" t="s">
        <v>180</v>
      </c>
      <c r="D9" s="38">
        <f>(SUM(Sheet1!BT:BT)*D1)</f>
        <v>22.2484860984493</v>
      </c>
      <c r="E9" s="42"/>
      <c r="F9" s="42"/>
      <c r="G9" s="2">
        <f>D9</f>
        <v>22.2484860984493</v>
      </c>
      <c r="H9" s="29"/>
      <c r="J9" s="29"/>
      <c r="P9" s="40" t="s">
        <v>187</v>
      </c>
      <c r="Q9" s="33" t="s">
        <v>52</v>
      </c>
      <c r="R9" s="37" t="s">
        <v>188</v>
      </c>
      <c r="S9" s="56">
        <f>D12</f>
        <v>1135.4699</v>
      </c>
    </row>
    <row r="10" ht="15" customHeight="1" spans="1:19">
      <c r="A10" s="44"/>
      <c r="B10" s="33" t="s">
        <v>189</v>
      </c>
      <c r="C10" s="37" t="s">
        <v>180</v>
      </c>
      <c r="D10" s="38">
        <f>SUM(Sheet1!AZ:AZ)*D1</f>
        <v>0.835596000000129</v>
      </c>
      <c r="E10" s="42"/>
      <c r="F10" s="42"/>
      <c r="G10" s="29"/>
      <c r="H10" s="29"/>
      <c r="J10" s="29"/>
      <c r="P10" s="40"/>
      <c r="Q10" s="33" t="s">
        <v>53</v>
      </c>
      <c r="R10" s="37" t="s">
        <v>190</v>
      </c>
      <c r="S10" s="56">
        <f>F13</f>
        <v>37.97034324</v>
      </c>
    </row>
    <row r="11" ht="15" customHeight="1" spans="1:19">
      <c r="A11" s="45"/>
      <c r="B11" s="33" t="s">
        <v>186</v>
      </c>
      <c r="C11" s="37" t="s">
        <v>180</v>
      </c>
      <c r="D11" s="38">
        <f>SUM(Sheet1!BA:BA)*D1</f>
        <v>14.4626260648203</v>
      </c>
      <c r="E11" s="42"/>
      <c r="F11" s="42"/>
      <c r="G11" s="29"/>
      <c r="H11" s="29"/>
      <c r="J11" s="29"/>
      <c r="P11" s="40"/>
      <c r="Q11" s="33" t="s">
        <v>191</v>
      </c>
      <c r="R11" s="37" t="s">
        <v>190</v>
      </c>
      <c r="S11" s="56">
        <f>F14</f>
        <v>0</v>
      </c>
    </row>
    <row r="12" ht="15" customHeight="1" spans="1:19">
      <c r="A12" s="40" t="s">
        <v>187</v>
      </c>
      <c r="B12" s="33" t="s">
        <v>52</v>
      </c>
      <c r="C12" s="37" t="s">
        <v>188</v>
      </c>
      <c r="D12" s="38">
        <f>SUM(Sheet1!BB:BB)*D1</f>
        <v>1135.4699</v>
      </c>
      <c r="E12" s="42"/>
      <c r="F12" s="42"/>
      <c r="G12" s="29"/>
      <c r="H12" s="29"/>
      <c r="J12" s="29"/>
      <c r="P12" s="40"/>
      <c r="Q12" s="33" t="s">
        <v>192</v>
      </c>
      <c r="R12" s="37" t="s">
        <v>190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193</v>
      </c>
      <c r="D13" s="38">
        <f>SUM(Sheet1!BC:BC)*D1</f>
        <v>1209.2466</v>
      </c>
      <c r="E13" s="37" t="s">
        <v>190</v>
      </c>
      <c r="F13" s="46">
        <f>D13*Sheet3!$Q$13</f>
        <v>37.97034324</v>
      </c>
      <c r="G13" s="29"/>
      <c r="H13" s="29"/>
      <c r="J13" s="29"/>
      <c r="P13" s="40"/>
      <c r="Q13" s="33" t="s">
        <v>194</v>
      </c>
      <c r="R13" s="37" t="s">
        <v>190</v>
      </c>
      <c r="S13" s="56">
        <f t="shared" si="0"/>
        <v>0</v>
      </c>
    </row>
    <row r="14" ht="15" customHeight="1" spans="1:19">
      <c r="A14" s="40"/>
      <c r="B14" s="33" t="s">
        <v>191</v>
      </c>
      <c r="C14" s="37" t="s">
        <v>195</v>
      </c>
      <c r="D14" s="38">
        <f>SUM(Sheet1!BD:BD)*D1</f>
        <v>0</v>
      </c>
      <c r="E14" s="37" t="s">
        <v>190</v>
      </c>
      <c r="F14" s="38">
        <f>D14*Sheet3!$Q$1*6</f>
        <v>0</v>
      </c>
      <c r="G14" s="29"/>
      <c r="H14" s="29"/>
      <c r="J14" s="29"/>
      <c r="P14" s="40"/>
      <c r="Q14" s="33" t="s">
        <v>196</v>
      </c>
      <c r="R14" s="37" t="s">
        <v>190</v>
      </c>
      <c r="S14" s="56">
        <f t="shared" si="0"/>
        <v>0</v>
      </c>
    </row>
    <row r="15" ht="15" customHeight="1" spans="1:19">
      <c r="A15" s="40"/>
      <c r="B15" s="33" t="s">
        <v>192</v>
      </c>
      <c r="C15" s="37" t="s">
        <v>195</v>
      </c>
      <c r="D15" s="38">
        <f>SUM(Sheet1!BE:BE)*D1</f>
        <v>0</v>
      </c>
      <c r="E15" s="37" t="s">
        <v>190</v>
      </c>
      <c r="F15" s="38">
        <f>D15*Sheet3!$Q$1*9</f>
        <v>0</v>
      </c>
      <c r="G15" s="29"/>
      <c r="H15" s="29"/>
      <c r="J15" s="29"/>
      <c r="P15" s="40"/>
      <c r="Q15" s="33" t="s">
        <v>197</v>
      </c>
      <c r="R15" s="37" t="s">
        <v>190</v>
      </c>
      <c r="S15" s="56">
        <f t="shared" si="0"/>
        <v>0</v>
      </c>
    </row>
    <row r="16" ht="15" customHeight="1" spans="1:19">
      <c r="A16" s="40"/>
      <c r="B16" s="33" t="s">
        <v>194</v>
      </c>
      <c r="C16" s="37" t="s">
        <v>195</v>
      </c>
      <c r="D16" s="38">
        <f>SUM(Sheet1!BF:BF)*D1</f>
        <v>0</v>
      </c>
      <c r="E16" s="37" t="s">
        <v>190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198</v>
      </c>
      <c r="R16" s="51" t="s">
        <v>193</v>
      </c>
      <c r="S16" s="38">
        <f>D23</f>
        <v>0</v>
      </c>
    </row>
    <row r="17" ht="15" customHeight="1" spans="1:19">
      <c r="A17" s="40"/>
      <c r="B17" s="33" t="s">
        <v>196</v>
      </c>
      <c r="C17" s="37" t="s">
        <v>195</v>
      </c>
      <c r="D17" s="38">
        <f>SUM(Sheet1!BG:BG)*D1</f>
        <v>0</v>
      </c>
      <c r="E17" s="37" t="s">
        <v>190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180</v>
      </c>
      <c r="S17" s="38">
        <f>D24</f>
        <v>265.6793391</v>
      </c>
    </row>
    <row r="18" ht="15" customHeight="1" spans="1:19">
      <c r="A18" s="40"/>
      <c r="B18" s="33" t="s">
        <v>58</v>
      </c>
      <c r="C18" s="37" t="s">
        <v>193</v>
      </c>
      <c r="D18" s="38">
        <f>SUM(Sheet1!BH:BH)*D1</f>
        <v>0</v>
      </c>
      <c r="E18" s="37" t="s">
        <v>190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180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193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199</v>
      </c>
      <c r="B20" s="33" t="s">
        <v>60</v>
      </c>
      <c r="C20" s="37" t="s">
        <v>180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190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190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198</v>
      </c>
      <c r="C23" s="51" t="s">
        <v>193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180</v>
      </c>
      <c r="D24" s="52">
        <f>SUM(Sheet1!BR:BR)*D1*1.05</f>
        <v>265.6793391</v>
      </c>
      <c r="E24" s="36"/>
      <c r="F24" s="36"/>
    </row>
    <row r="25" spans="1:6">
      <c r="A25" s="34" t="s">
        <v>68</v>
      </c>
      <c r="B25" s="34"/>
      <c r="C25" s="51" t="s">
        <v>180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200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103</v>
      </c>
      <c r="C2" s="5" t="s">
        <v>201</v>
      </c>
      <c r="D2" s="5"/>
      <c r="E2" s="5"/>
      <c r="F2" s="5"/>
      <c r="G2" s="5"/>
      <c r="H2" s="5"/>
      <c r="I2" s="5"/>
      <c r="J2" s="5"/>
      <c r="K2" s="13" t="s">
        <v>202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101</v>
      </c>
      <c r="V2" s="5" t="s">
        <v>124</v>
      </c>
      <c r="W2" s="17" t="s">
        <v>203</v>
      </c>
      <c r="X2" s="17"/>
      <c r="Z2" s="5" t="s">
        <v>204</v>
      </c>
    </row>
    <row r="3" spans="1:26">
      <c r="A3" s="5" t="s">
        <v>205</v>
      </c>
      <c r="B3" s="5" t="s">
        <v>206</v>
      </c>
      <c r="C3" s="5" t="s">
        <v>207</v>
      </c>
      <c r="D3" s="5" t="s">
        <v>208</v>
      </c>
      <c r="E3" s="5" t="s">
        <v>209</v>
      </c>
      <c r="F3" s="5" t="s">
        <v>210</v>
      </c>
      <c r="G3" s="5" t="s">
        <v>211</v>
      </c>
      <c r="H3" s="5" t="s">
        <v>212</v>
      </c>
      <c r="I3" s="5" t="s">
        <v>213</v>
      </c>
      <c r="J3" s="5" t="s">
        <v>214</v>
      </c>
      <c r="K3" s="5" t="s">
        <v>215</v>
      </c>
      <c r="L3" s="5" t="s">
        <v>216</v>
      </c>
      <c r="M3" s="5" t="s">
        <v>217</v>
      </c>
      <c r="N3" s="5" t="s">
        <v>218</v>
      </c>
      <c r="O3" s="5" t="s">
        <v>219</v>
      </c>
      <c r="P3" s="5" t="s">
        <v>220</v>
      </c>
      <c r="Q3" s="5" t="s">
        <v>221</v>
      </c>
      <c r="R3" s="5" t="s">
        <v>222</v>
      </c>
      <c r="S3" s="5" t="s">
        <v>223</v>
      </c>
      <c r="T3" s="5" t="s">
        <v>224</v>
      </c>
      <c r="U3" s="5" t="s">
        <v>225</v>
      </c>
      <c r="V3" s="5" t="s">
        <v>226</v>
      </c>
      <c r="W3" s="18" t="s">
        <v>104</v>
      </c>
      <c r="X3" s="18" t="s">
        <v>105</v>
      </c>
      <c r="Z3" s="5" t="s">
        <v>104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227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103</v>
      </c>
      <c r="C11" s="5" t="s">
        <v>201</v>
      </c>
      <c r="D11" s="5"/>
      <c r="E11" s="5"/>
      <c r="F11" s="5"/>
      <c r="G11" s="5" t="s">
        <v>202</v>
      </c>
      <c r="H11" s="5"/>
      <c r="I11" s="5"/>
      <c r="J11" s="5"/>
      <c r="K11" s="5"/>
      <c r="L11" s="5"/>
      <c r="M11" s="5" t="s">
        <v>101</v>
      </c>
      <c r="N11" s="5" t="s">
        <v>124</v>
      </c>
      <c r="O11" s="17" t="s">
        <v>203</v>
      </c>
      <c r="P11" s="17"/>
      <c r="R11" s="5" t="s">
        <v>204</v>
      </c>
    </row>
    <row r="12" spans="1:18">
      <c r="A12" s="5" t="s">
        <v>205</v>
      </c>
      <c r="B12" s="5" t="s">
        <v>206</v>
      </c>
      <c r="C12" s="5" t="s">
        <v>207</v>
      </c>
      <c r="D12" s="5" t="s">
        <v>208</v>
      </c>
      <c r="E12" s="5" t="s">
        <v>210</v>
      </c>
      <c r="F12" s="5" t="s">
        <v>211</v>
      </c>
      <c r="G12" s="5" t="s">
        <v>215</v>
      </c>
      <c r="H12" s="5" t="s">
        <v>209</v>
      </c>
      <c r="I12" s="5" t="s">
        <v>216</v>
      </c>
      <c r="J12" s="5" t="s">
        <v>212</v>
      </c>
      <c r="K12" s="5" t="s">
        <v>213</v>
      </c>
      <c r="L12" s="5" t="s">
        <v>214</v>
      </c>
      <c r="M12" s="5" t="s">
        <v>225</v>
      </c>
      <c r="N12" s="5" t="s">
        <v>226</v>
      </c>
      <c r="O12" s="18" t="s">
        <v>104</v>
      </c>
      <c r="P12" s="18" t="s">
        <v>105</v>
      </c>
      <c r="R12" s="5" t="s">
        <v>104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228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102</v>
      </c>
      <c r="B18" s="9" t="s">
        <v>103</v>
      </c>
      <c r="C18" s="9" t="s">
        <v>229</v>
      </c>
      <c r="D18" s="9"/>
      <c r="E18" s="9"/>
      <c r="F18" s="9"/>
      <c r="G18" s="9" t="s">
        <v>230</v>
      </c>
      <c r="H18" s="9"/>
      <c r="I18" s="9"/>
      <c r="J18" s="9"/>
      <c r="K18" s="17" t="s">
        <v>101</v>
      </c>
      <c r="L18" s="17" t="s">
        <v>203</v>
      </c>
      <c r="M18" s="17"/>
      <c r="N18" s="21"/>
      <c r="O18" s="17" t="s">
        <v>204</v>
      </c>
    </row>
    <row r="19" spans="1:15">
      <c r="A19" s="9" t="s">
        <v>205</v>
      </c>
      <c r="B19" s="9" t="s">
        <v>206</v>
      </c>
      <c r="C19" s="9" t="s">
        <v>207</v>
      </c>
      <c r="D19" s="9" t="s">
        <v>208</v>
      </c>
      <c r="E19" s="9" t="s">
        <v>210</v>
      </c>
      <c r="F19" s="9" t="s">
        <v>211</v>
      </c>
      <c r="G19" s="9" t="s">
        <v>215</v>
      </c>
      <c r="H19" s="9" t="s">
        <v>209</v>
      </c>
      <c r="I19" s="9" t="s">
        <v>212</v>
      </c>
      <c r="J19" s="9" t="s">
        <v>213</v>
      </c>
      <c r="K19" s="9" t="s">
        <v>225</v>
      </c>
      <c r="L19" s="17" t="s">
        <v>104</v>
      </c>
      <c r="M19" s="17" t="s">
        <v>105</v>
      </c>
      <c r="N19" s="21"/>
      <c r="O19" s="17" t="s">
        <v>104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2023-06-19T03:03:53Z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